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น้องตองสุดสวย\งานป๋าโต้ง น้องตองงต้องทำ\28.Senior home\rev.2\2.BOQ\rev.1\Excel\"/>
    </mc:Choice>
  </mc:AlternateContent>
  <xr:revisionPtr revIDLastSave="0" documentId="13_ncr:1_{32484E8E-AF36-4261-A2EE-1C270EFFE7D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สรุปราคางานโครงสร้าง" sheetId="5" r:id="rId1"/>
    <sheet name="7.1.1 ถนนหน้าโครงการ" sheetId="6" r:id="rId2"/>
    <sheet name="7.1.2 Senior Housing" sheetId="1" r:id="rId3"/>
    <sheet name="7.1.3 Commercial" sheetId="4" r:id="rId4"/>
  </sheets>
  <definedNames>
    <definedName name="_xlnm.Print_Area" localSheetId="1">'7.1.1 ถนนหน้าโครงการ'!$A$1:$K$106</definedName>
    <definedName name="_xlnm.Print_Area" localSheetId="2">'7.1.2 Senior Housing'!$A$1:$K$237</definedName>
    <definedName name="_xlnm.Print_Area" localSheetId="3">'7.1.3 Commercial'!$A$1:$K$124</definedName>
    <definedName name="_xlnm.Print_Area" localSheetId="0">สรุปราคางานโครงสร้าง!$A$1:$K$28</definedName>
    <definedName name="_xlnm.Print_Titles" localSheetId="1">'7.1.1 ถนนหน้าโครงการ'!$1:$8</definedName>
    <definedName name="_xlnm.Print_Titles" localSheetId="2">'7.1.2 Senior Housing'!$1:$8</definedName>
    <definedName name="_xlnm.Print_Titles" localSheetId="3">'7.1.3 Commercial'!$1:$8</definedName>
    <definedName name="_xlnm.Print_Titles" localSheetId="0">สรุปราคางานโครงสร้าง!$2:$8</definedName>
  </definedNames>
  <calcPr calcId="181029"/>
</workbook>
</file>

<file path=xl/calcChain.xml><?xml version="1.0" encoding="utf-8"?>
<calcChain xmlns="http://schemas.openxmlformats.org/spreadsheetml/2006/main">
  <c r="G90" i="6" l="1"/>
  <c r="G64" i="1" l="1"/>
  <c r="G63" i="1"/>
  <c r="G36" i="4"/>
  <c r="G35" i="4"/>
  <c r="G31" i="4"/>
  <c r="G30" i="4"/>
  <c r="G46" i="4"/>
  <c r="G45" i="4"/>
  <c r="G44" i="4"/>
  <c r="G43" i="4"/>
  <c r="G42" i="4"/>
  <c r="G41" i="4"/>
  <c r="G42" i="1"/>
  <c r="G41" i="1"/>
  <c r="G40" i="1"/>
  <c r="G39" i="1"/>
  <c r="G38" i="1"/>
  <c r="G37" i="1"/>
  <c r="G44" i="1" s="1"/>
  <c r="G35" i="6" l="1"/>
  <c r="G201" i="1" l="1"/>
  <c r="I201" i="1"/>
  <c r="J201" i="1" l="1"/>
  <c r="G235" i="1"/>
  <c r="I235" i="1"/>
  <c r="J235" i="1" l="1"/>
  <c r="I223" i="1"/>
  <c r="G223" i="1"/>
  <c r="I234" i="1"/>
  <c r="G234" i="1"/>
  <c r="I232" i="1"/>
  <c r="G232" i="1"/>
  <c r="I231" i="1"/>
  <c r="G231" i="1"/>
  <c r="I230" i="1"/>
  <c r="G230" i="1"/>
  <c r="I229" i="1"/>
  <c r="G229" i="1"/>
  <c r="I227" i="1"/>
  <c r="G227" i="1"/>
  <c r="I226" i="1"/>
  <c r="G226" i="1"/>
  <c r="I225" i="1"/>
  <c r="G225" i="1"/>
  <c r="I224" i="1"/>
  <c r="G224" i="1"/>
  <c r="G237" i="1" l="1"/>
  <c r="G25" i="1" s="1"/>
  <c r="I237" i="1"/>
  <c r="J229" i="1"/>
  <c r="I25" i="1"/>
  <c r="J232" i="1"/>
  <c r="J223" i="1"/>
  <c r="J234" i="1"/>
  <c r="J227" i="1"/>
  <c r="J225" i="1"/>
  <c r="J226" i="1"/>
  <c r="J230" i="1"/>
  <c r="J231" i="1"/>
  <c r="J224" i="1"/>
  <c r="J25" i="1" l="1"/>
  <c r="J237" i="1"/>
  <c r="I104" i="6" l="1"/>
  <c r="G104" i="6"/>
  <c r="I103" i="6"/>
  <c r="G103" i="6"/>
  <c r="I101" i="6"/>
  <c r="G101" i="6"/>
  <c r="I100" i="6"/>
  <c r="G100" i="6"/>
  <c r="I99" i="6"/>
  <c r="G99" i="6"/>
  <c r="I98" i="6"/>
  <c r="G98" i="6"/>
  <c r="I97" i="6"/>
  <c r="G97" i="6"/>
  <c r="I95" i="6"/>
  <c r="G95" i="6"/>
  <c r="I94" i="6"/>
  <c r="G94" i="6"/>
  <c r="I93" i="6"/>
  <c r="G93" i="6"/>
  <c r="I92" i="6"/>
  <c r="G92" i="6"/>
  <c r="G106" i="6" l="1"/>
  <c r="I106" i="6"/>
  <c r="I19" i="6" s="1"/>
  <c r="J103" i="6"/>
  <c r="J99" i="6"/>
  <c r="J104" i="6"/>
  <c r="G19" i="6"/>
  <c r="J95" i="6"/>
  <c r="J93" i="6"/>
  <c r="J92" i="6"/>
  <c r="J94" i="6"/>
  <c r="J101" i="6"/>
  <c r="J100" i="6"/>
  <c r="J97" i="6"/>
  <c r="J98" i="6"/>
  <c r="J19" i="6" l="1"/>
  <c r="J106" i="6"/>
  <c r="I219" i="1" l="1"/>
  <c r="G219" i="1"/>
  <c r="I218" i="1"/>
  <c r="G218" i="1"/>
  <c r="I217" i="1"/>
  <c r="G217" i="1"/>
  <c r="I216" i="1"/>
  <c r="G216" i="1"/>
  <c r="I215" i="1"/>
  <c r="G215" i="1"/>
  <c r="I214" i="1"/>
  <c r="G214" i="1"/>
  <c r="I212" i="1"/>
  <c r="G212" i="1"/>
  <c r="I211" i="1"/>
  <c r="G211" i="1"/>
  <c r="I210" i="1"/>
  <c r="G210" i="1"/>
  <c r="I209" i="1"/>
  <c r="G209" i="1"/>
  <c r="I208" i="1"/>
  <c r="G208" i="1"/>
  <c r="I206" i="1"/>
  <c r="G206" i="1"/>
  <c r="I205" i="1"/>
  <c r="G205" i="1"/>
  <c r="I204" i="1"/>
  <c r="G204" i="1"/>
  <c r="I203" i="1"/>
  <c r="G203" i="1"/>
  <c r="I200" i="1"/>
  <c r="G200" i="1"/>
  <c r="I199" i="1"/>
  <c r="G199" i="1"/>
  <c r="I197" i="1"/>
  <c r="G197" i="1"/>
  <c r="I196" i="1"/>
  <c r="G196" i="1"/>
  <c r="I195" i="1"/>
  <c r="G195" i="1"/>
  <c r="I194" i="1"/>
  <c r="G194" i="1"/>
  <c r="I193" i="1"/>
  <c r="G193" i="1"/>
  <c r="I191" i="1"/>
  <c r="G191" i="1"/>
  <c r="I190" i="1"/>
  <c r="G190" i="1"/>
  <c r="I189" i="1"/>
  <c r="G189" i="1"/>
  <c r="I188" i="1"/>
  <c r="G188" i="1"/>
  <c r="G221" i="1" l="1"/>
  <c r="I221" i="1"/>
  <c r="I24" i="1" s="1"/>
  <c r="J219" i="1"/>
  <c r="J200" i="1"/>
  <c r="J211" i="1"/>
  <c r="J203" i="1"/>
  <c r="J210" i="1"/>
  <c r="J189" i="1"/>
  <c r="J205" i="1"/>
  <c r="J199" i="1"/>
  <c r="J196" i="1"/>
  <c r="J217" i="1"/>
  <c r="J190" i="1"/>
  <c r="J195" i="1"/>
  <c r="J216" i="1"/>
  <c r="J215" i="1"/>
  <c r="J209" i="1"/>
  <c r="J206" i="1"/>
  <c r="J218" i="1"/>
  <c r="J212" i="1"/>
  <c r="J197" i="1"/>
  <c r="J204" i="1"/>
  <c r="J193" i="1"/>
  <c r="J214" i="1"/>
  <c r="J191" i="1"/>
  <c r="G24" i="1"/>
  <c r="J194" i="1"/>
  <c r="J208" i="1"/>
  <c r="J188" i="1"/>
  <c r="I183" i="1"/>
  <c r="G183" i="1"/>
  <c r="I182" i="1"/>
  <c r="G182" i="1"/>
  <c r="I181" i="1"/>
  <c r="G181" i="1"/>
  <c r="I180" i="1"/>
  <c r="G180" i="1"/>
  <c r="I179" i="1"/>
  <c r="G179" i="1"/>
  <c r="I178" i="1"/>
  <c r="G178" i="1"/>
  <c r="I177" i="1"/>
  <c r="G177" i="1"/>
  <c r="I176" i="1"/>
  <c r="G176" i="1"/>
  <c r="I175" i="1"/>
  <c r="G175" i="1"/>
  <c r="I173" i="1"/>
  <c r="G173" i="1"/>
  <c r="I172" i="1"/>
  <c r="G172" i="1"/>
  <c r="I171" i="1"/>
  <c r="G171" i="1"/>
  <c r="I170" i="1"/>
  <c r="G170" i="1"/>
  <c r="I169" i="1"/>
  <c r="G169" i="1"/>
  <c r="I168" i="1"/>
  <c r="G168" i="1"/>
  <c r="G185" i="1" l="1"/>
  <c r="I185" i="1"/>
  <c r="J180" i="1"/>
  <c r="J183" i="1"/>
  <c r="J175" i="1"/>
  <c r="J171" i="1"/>
  <c r="J176" i="1"/>
  <c r="J179" i="1"/>
  <c r="J181" i="1"/>
  <c r="J24" i="1"/>
  <c r="J182" i="1"/>
  <c r="J173" i="1"/>
  <c r="J177" i="1"/>
  <c r="G23" i="1"/>
  <c r="J169" i="1"/>
  <c r="J172" i="1"/>
  <c r="J168" i="1"/>
  <c r="J221" i="1"/>
  <c r="J178" i="1"/>
  <c r="J170" i="1"/>
  <c r="I23" i="1"/>
  <c r="I123" i="1"/>
  <c r="G123" i="1"/>
  <c r="I122" i="1"/>
  <c r="G122" i="1"/>
  <c r="I165" i="1"/>
  <c r="G165" i="1"/>
  <c r="I164" i="1"/>
  <c r="G164" i="1"/>
  <c r="I163" i="1"/>
  <c r="G163" i="1"/>
  <c r="I162" i="1"/>
  <c r="G162" i="1"/>
  <c r="I161" i="1"/>
  <c r="G161" i="1"/>
  <c r="I160" i="1"/>
  <c r="G160" i="1"/>
  <c r="I159" i="1"/>
  <c r="G159" i="1"/>
  <c r="I143" i="1"/>
  <c r="G143" i="1"/>
  <c r="I142" i="1"/>
  <c r="G142" i="1"/>
  <c r="J185" i="1" l="1"/>
  <c r="J23" i="1"/>
  <c r="J123" i="1"/>
  <c r="J161" i="1"/>
  <c r="J122" i="1"/>
  <c r="J164" i="1"/>
  <c r="J142" i="1"/>
  <c r="J160" i="1"/>
  <c r="J162" i="1"/>
  <c r="J163" i="1"/>
  <c r="J159" i="1"/>
  <c r="J165" i="1"/>
  <c r="J143" i="1"/>
  <c r="I157" i="1" l="1"/>
  <c r="G157" i="1"/>
  <c r="I156" i="1"/>
  <c r="G156" i="1"/>
  <c r="I155" i="1"/>
  <c r="G155" i="1"/>
  <c r="I154" i="1"/>
  <c r="G154" i="1"/>
  <c r="I152" i="1"/>
  <c r="G152" i="1"/>
  <c r="I151" i="1"/>
  <c r="G151" i="1"/>
  <c r="I150" i="1"/>
  <c r="G150" i="1"/>
  <c r="I149" i="1"/>
  <c r="G149" i="1"/>
  <c r="I147" i="1"/>
  <c r="G147" i="1"/>
  <c r="I146" i="1"/>
  <c r="G146" i="1"/>
  <c r="I145" i="1"/>
  <c r="G145" i="1"/>
  <c r="I144" i="1"/>
  <c r="I166" i="1" s="1"/>
  <c r="G144" i="1"/>
  <c r="G166" i="1" s="1"/>
  <c r="I137" i="1"/>
  <c r="G137" i="1"/>
  <c r="I136" i="1"/>
  <c r="G136" i="1"/>
  <c r="I135" i="1"/>
  <c r="G135" i="1"/>
  <c r="I134" i="1"/>
  <c r="G134" i="1"/>
  <c r="I132" i="1"/>
  <c r="G132" i="1"/>
  <c r="I131" i="1"/>
  <c r="G131" i="1"/>
  <c r="I130" i="1"/>
  <c r="G130" i="1"/>
  <c r="I129" i="1"/>
  <c r="G129" i="1"/>
  <c r="I127" i="1"/>
  <c r="G127" i="1"/>
  <c r="I126" i="1"/>
  <c r="G126" i="1"/>
  <c r="I125" i="1"/>
  <c r="G125" i="1"/>
  <c r="I124" i="1"/>
  <c r="I139" i="1" s="1"/>
  <c r="G124" i="1"/>
  <c r="G139" i="1" s="1"/>
  <c r="I21" i="1" l="1"/>
  <c r="G22" i="1"/>
  <c r="I22" i="1"/>
  <c r="G21" i="1"/>
  <c r="J146" i="1"/>
  <c r="J156" i="1"/>
  <c r="J152" i="1"/>
  <c r="J155" i="1"/>
  <c r="J151" i="1"/>
  <c r="J150" i="1"/>
  <c r="J147" i="1"/>
  <c r="J149" i="1"/>
  <c r="J144" i="1"/>
  <c r="J157" i="1"/>
  <c r="J145" i="1"/>
  <c r="J154" i="1"/>
  <c r="J127" i="1"/>
  <c r="J132" i="1"/>
  <c r="J129" i="1"/>
  <c r="J124" i="1"/>
  <c r="J134" i="1"/>
  <c r="J137" i="1"/>
  <c r="J125" i="1"/>
  <c r="J131" i="1"/>
  <c r="J126" i="1"/>
  <c r="J136" i="1"/>
  <c r="J130" i="1"/>
  <c r="J135" i="1"/>
  <c r="I36" i="4"/>
  <c r="I35" i="4"/>
  <c r="G38" i="4" l="1"/>
  <c r="G12" i="4" s="1"/>
  <c r="J35" i="4"/>
  <c r="J166" i="1"/>
  <c r="J139" i="1"/>
  <c r="J21" i="1"/>
  <c r="J22" i="1"/>
  <c r="I38" i="4"/>
  <c r="I12" i="4" s="1"/>
  <c r="J36" i="4"/>
  <c r="J38" i="4" s="1"/>
  <c r="J12" i="4" l="1"/>
  <c r="G118" i="1" l="1"/>
  <c r="G116" i="1"/>
  <c r="G120" i="1" s="1"/>
  <c r="I101" i="1" l="1"/>
  <c r="G101" i="1"/>
  <c r="I100" i="1"/>
  <c r="G100" i="1"/>
  <c r="I99" i="1"/>
  <c r="G99" i="1"/>
  <c r="J100" i="1" l="1"/>
  <c r="J99" i="1"/>
  <c r="J101" i="1"/>
  <c r="G112" i="1" l="1"/>
  <c r="I111" i="1"/>
  <c r="G111" i="1"/>
  <c r="I110" i="1"/>
  <c r="G110" i="1"/>
  <c r="I109" i="1"/>
  <c r="G109" i="1"/>
  <c r="I107" i="1"/>
  <c r="G107" i="1"/>
  <c r="I106" i="1"/>
  <c r="G106" i="1"/>
  <c r="I105" i="1"/>
  <c r="G105" i="1"/>
  <c r="I104" i="1"/>
  <c r="G104" i="1"/>
  <c r="I102" i="1"/>
  <c r="G102" i="1"/>
  <c r="I98" i="1"/>
  <c r="G98" i="1"/>
  <c r="I97" i="1"/>
  <c r="G97" i="1"/>
  <c r="I88" i="1"/>
  <c r="G88" i="1"/>
  <c r="I87" i="1"/>
  <c r="G87" i="1"/>
  <c r="G114" i="1" l="1"/>
  <c r="G19" i="1" s="1"/>
  <c r="I114" i="1"/>
  <c r="J102" i="1"/>
  <c r="J111" i="1"/>
  <c r="J105" i="1"/>
  <c r="J106" i="1"/>
  <c r="J109" i="1"/>
  <c r="J107" i="1"/>
  <c r="J98" i="1"/>
  <c r="J110" i="1"/>
  <c r="J104" i="1"/>
  <c r="I112" i="1"/>
  <c r="J112" i="1" s="1"/>
  <c r="J97" i="1"/>
  <c r="J87" i="1"/>
  <c r="J88" i="1"/>
  <c r="I19" i="1" l="1"/>
  <c r="J19" i="1" s="1"/>
  <c r="J114" i="1"/>
  <c r="I64" i="1" l="1"/>
  <c r="I63" i="1"/>
  <c r="J63" i="1" l="1"/>
  <c r="J64" i="1"/>
  <c r="I87" i="4"/>
  <c r="G87" i="4"/>
  <c r="I86" i="4"/>
  <c r="G86" i="4"/>
  <c r="I76" i="4"/>
  <c r="G76" i="4"/>
  <c r="I75" i="4"/>
  <c r="G75" i="4"/>
  <c r="I73" i="4"/>
  <c r="G73" i="4"/>
  <c r="I72" i="4"/>
  <c r="G72" i="4"/>
  <c r="I71" i="4"/>
  <c r="G71" i="4"/>
  <c r="I70" i="4"/>
  <c r="G70" i="4"/>
  <c r="I68" i="4"/>
  <c r="G68" i="4"/>
  <c r="I67" i="4"/>
  <c r="G67" i="4"/>
  <c r="I63" i="4"/>
  <c r="G63" i="4"/>
  <c r="I62" i="4"/>
  <c r="I61" i="4"/>
  <c r="G61" i="4"/>
  <c r="I60" i="4"/>
  <c r="G60" i="4"/>
  <c r="I59" i="4"/>
  <c r="G59" i="4"/>
  <c r="I57" i="4"/>
  <c r="G57" i="4"/>
  <c r="I56" i="4"/>
  <c r="G56" i="4"/>
  <c r="I55" i="4"/>
  <c r="G55" i="4"/>
  <c r="I54" i="4"/>
  <c r="G54" i="4"/>
  <c r="I52" i="4"/>
  <c r="G52" i="4"/>
  <c r="I51" i="4"/>
  <c r="G51" i="4"/>
  <c r="I50" i="4"/>
  <c r="G50" i="4"/>
  <c r="G89" i="4" l="1"/>
  <c r="G18" i="4" s="1"/>
  <c r="J54" i="4"/>
  <c r="J57" i="4"/>
  <c r="J55" i="4"/>
  <c r="J70" i="4"/>
  <c r="J75" i="4"/>
  <c r="J51" i="4"/>
  <c r="J87" i="4"/>
  <c r="J72" i="4"/>
  <c r="J71" i="4"/>
  <c r="J63" i="4"/>
  <c r="J86" i="4"/>
  <c r="I89" i="4"/>
  <c r="I18" i="4" s="1"/>
  <c r="J18" i="4" s="1"/>
  <c r="G78" i="4"/>
  <c r="G15" i="4" s="1"/>
  <c r="J67" i="4"/>
  <c r="J73" i="4"/>
  <c r="J68" i="4"/>
  <c r="J76" i="4"/>
  <c r="I78" i="4"/>
  <c r="I15" i="4" s="1"/>
  <c r="J60" i="4"/>
  <c r="J61" i="4"/>
  <c r="J52" i="4"/>
  <c r="J59" i="4"/>
  <c r="J56" i="4"/>
  <c r="I65" i="4"/>
  <c r="I14" i="4" s="1"/>
  <c r="G62" i="4"/>
  <c r="G65" i="4" s="1"/>
  <c r="G14" i="4" s="1"/>
  <c r="J50" i="4"/>
  <c r="J89" i="4" l="1"/>
  <c r="J15" i="4"/>
  <c r="J14" i="4"/>
  <c r="J78" i="4"/>
  <c r="J62" i="4"/>
  <c r="J65" i="4" s="1"/>
  <c r="I116" i="4" l="1"/>
  <c r="G116" i="4"/>
  <c r="J116" i="4" l="1"/>
  <c r="D119" i="4" l="1"/>
  <c r="G85" i="1" l="1"/>
  <c r="I85" i="1"/>
  <c r="G86" i="1"/>
  <c r="I86" i="1"/>
  <c r="D58" i="1"/>
  <c r="I58" i="1" s="1"/>
  <c r="D57" i="6"/>
  <c r="D54" i="6"/>
  <c r="G79" i="1"/>
  <c r="I79" i="1"/>
  <c r="G80" i="1"/>
  <c r="I80" i="1"/>
  <c r="I74" i="1"/>
  <c r="G74" i="1"/>
  <c r="I73" i="1"/>
  <c r="G73" i="1"/>
  <c r="I57" i="1"/>
  <c r="G57" i="1"/>
  <c r="I56" i="1"/>
  <c r="G56" i="1"/>
  <c r="I55" i="1"/>
  <c r="G55" i="1"/>
  <c r="I70" i="6"/>
  <c r="G70" i="6"/>
  <c r="G71" i="6"/>
  <c r="I71" i="6"/>
  <c r="I123" i="4"/>
  <c r="D122" i="4"/>
  <c r="I122" i="4" s="1"/>
  <c r="I121" i="4"/>
  <c r="I120" i="4"/>
  <c r="G119" i="4"/>
  <c r="I118" i="4"/>
  <c r="I117" i="4"/>
  <c r="G117" i="4"/>
  <c r="G115" i="4"/>
  <c r="I114" i="4"/>
  <c r="G113" i="4"/>
  <c r="I111" i="4"/>
  <c r="G111" i="4"/>
  <c r="I110" i="4"/>
  <c r="G110" i="4"/>
  <c r="I109" i="4"/>
  <c r="G109" i="4"/>
  <c r="I108" i="4"/>
  <c r="I106" i="4"/>
  <c r="I103" i="4"/>
  <c r="G103" i="4"/>
  <c r="J103" i="4" s="1"/>
  <c r="I102" i="4"/>
  <c r="I104" i="4" s="1"/>
  <c r="I22" i="4" s="1"/>
  <c r="I82" i="6"/>
  <c r="G82" i="6"/>
  <c r="I81" i="6"/>
  <c r="G81" i="6"/>
  <c r="G84" i="6" s="1"/>
  <c r="I68" i="6"/>
  <c r="G68" i="6"/>
  <c r="I67" i="6"/>
  <c r="G67" i="6"/>
  <c r="I66" i="6"/>
  <c r="G66" i="6"/>
  <c r="I65" i="6"/>
  <c r="G65" i="6"/>
  <c r="I63" i="6"/>
  <c r="G63" i="6"/>
  <c r="I62" i="6"/>
  <c r="G62" i="6"/>
  <c r="I73" i="6" l="1"/>
  <c r="I84" i="6"/>
  <c r="G73" i="6"/>
  <c r="G17" i="6"/>
  <c r="J79" i="1"/>
  <c r="J85" i="1"/>
  <c r="J86" i="1"/>
  <c r="J70" i="6"/>
  <c r="J111" i="4"/>
  <c r="J110" i="4"/>
  <c r="I113" i="4"/>
  <c r="J113" i="4" s="1"/>
  <c r="J109" i="4"/>
  <c r="J117" i="4"/>
  <c r="I17" i="6"/>
  <c r="J17" i="6" s="1"/>
  <c r="J66" i="6"/>
  <c r="J71" i="6"/>
  <c r="J82" i="6"/>
  <c r="J68" i="6"/>
  <c r="J62" i="6"/>
  <c r="J80" i="1"/>
  <c r="G58" i="1"/>
  <c r="J58" i="1" s="1"/>
  <c r="J73" i="1"/>
  <c r="J74" i="1"/>
  <c r="J56" i="1"/>
  <c r="J57" i="1"/>
  <c r="J55" i="1"/>
  <c r="G114" i="4"/>
  <c r="J114" i="4" s="1"/>
  <c r="I119" i="4"/>
  <c r="G120" i="4"/>
  <c r="J120" i="4" s="1"/>
  <c r="G102" i="4"/>
  <c r="I115" i="4"/>
  <c r="J115" i="4" s="1"/>
  <c r="G122" i="4"/>
  <c r="J122" i="4" s="1"/>
  <c r="G108" i="4"/>
  <c r="J108" i="4" s="1"/>
  <c r="G121" i="4"/>
  <c r="J121" i="4" s="1"/>
  <c r="G123" i="4"/>
  <c r="J123" i="4" s="1"/>
  <c r="G106" i="4"/>
  <c r="G118" i="4"/>
  <c r="J118" i="4" s="1"/>
  <c r="G14" i="6"/>
  <c r="J67" i="6"/>
  <c r="J63" i="6"/>
  <c r="J81" i="6"/>
  <c r="I14" i="6"/>
  <c r="J65" i="6"/>
  <c r="J14" i="6" l="1"/>
  <c r="I124" i="4"/>
  <c r="I23" i="4" s="1"/>
  <c r="J84" i="6"/>
  <c r="J119" i="4"/>
  <c r="J102" i="4"/>
  <c r="J104" i="4" s="1"/>
  <c r="G104" i="4"/>
  <c r="G22" i="4" s="1"/>
  <c r="J22" i="4" s="1"/>
  <c r="G124" i="4"/>
  <c r="G23" i="4" s="1"/>
  <c r="J23" i="4" s="1"/>
  <c r="J106" i="4"/>
  <c r="J73" i="6"/>
  <c r="G18" i="6"/>
  <c r="I88" i="6"/>
  <c r="J88" i="6" s="1"/>
  <c r="I86" i="6"/>
  <c r="I77" i="6"/>
  <c r="G77" i="6"/>
  <c r="I76" i="6"/>
  <c r="G76" i="6"/>
  <c r="I58" i="6"/>
  <c r="G58" i="6"/>
  <c r="I57" i="6"/>
  <c r="G57" i="6"/>
  <c r="I56" i="6"/>
  <c r="G56" i="6"/>
  <c r="I55" i="6"/>
  <c r="G55" i="6"/>
  <c r="I54" i="6"/>
  <c r="G54" i="6"/>
  <c r="I52" i="6"/>
  <c r="G52" i="6"/>
  <c r="I51" i="6"/>
  <c r="G51" i="6"/>
  <c r="I50" i="6"/>
  <c r="G50" i="6"/>
  <c r="I49" i="6"/>
  <c r="G49" i="6"/>
  <c r="I48" i="6"/>
  <c r="G48" i="6"/>
  <c r="I46" i="6"/>
  <c r="G46" i="6"/>
  <c r="I45" i="6"/>
  <c r="G45" i="6"/>
  <c r="I44" i="6"/>
  <c r="G44" i="6"/>
  <c r="I40" i="6"/>
  <c r="G40" i="6"/>
  <c r="I39" i="6"/>
  <c r="G39" i="6"/>
  <c r="I38" i="6"/>
  <c r="G38" i="6"/>
  <c r="I37" i="6"/>
  <c r="G37" i="6"/>
  <c r="I36" i="6"/>
  <c r="G36" i="6"/>
  <c r="I35" i="6"/>
  <c r="I30" i="6"/>
  <c r="I32" i="6" s="1"/>
  <c r="G30" i="6"/>
  <c r="G32" i="6" l="1"/>
  <c r="G11" i="6" s="1"/>
  <c r="J86" i="6"/>
  <c r="I90" i="6"/>
  <c r="I42" i="6"/>
  <c r="I12" i="6" s="1"/>
  <c r="G42" i="6"/>
  <c r="G12" i="6" s="1"/>
  <c r="G60" i="6"/>
  <c r="G13" i="6" s="1"/>
  <c r="I60" i="6"/>
  <c r="J124" i="4"/>
  <c r="J36" i="6"/>
  <c r="J56" i="6"/>
  <c r="J30" i="6"/>
  <c r="J32" i="6" s="1"/>
  <c r="J55" i="6"/>
  <c r="J49" i="6"/>
  <c r="J45" i="6"/>
  <c r="J48" i="6"/>
  <c r="J54" i="6"/>
  <c r="J52" i="6"/>
  <c r="J58" i="6"/>
  <c r="I79" i="6"/>
  <c r="I16" i="6" s="1"/>
  <c r="J77" i="6"/>
  <c r="J51" i="6"/>
  <c r="J57" i="6"/>
  <c r="J90" i="6"/>
  <c r="J38" i="6"/>
  <c r="J76" i="6"/>
  <c r="J46" i="6"/>
  <c r="J39" i="6"/>
  <c r="J37" i="6"/>
  <c r="J44" i="6"/>
  <c r="I13" i="6"/>
  <c r="J50" i="6"/>
  <c r="J40" i="6"/>
  <c r="I18" i="6"/>
  <c r="J18" i="6" s="1"/>
  <c r="G79" i="6"/>
  <c r="G16" i="6" s="1"/>
  <c r="I11" i="6"/>
  <c r="J35" i="6"/>
  <c r="J11" i="6" l="1"/>
  <c r="J13" i="6"/>
  <c r="J16" i="6"/>
  <c r="J12" i="6"/>
  <c r="I26" i="6"/>
  <c r="I10" i="5" s="1"/>
  <c r="J79" i="6"/>
  <c r="J60" i="6"/>
  <c r="J42" i="6"/>
  <c r="J26" i="6" l="1"/>
  <c r="J10" i="5" s="1"/>
  <c r="G26" i="6"/>
  <c r="G10" i="5" s="1"/>
  <c r="G99" i="4" l="1"/>
  <c r="G20" i="4" s="1"/>
  <c r="I97" i="4"/>
  <c r="J97" i="4" s="1"/>
  <c r="I95" i="4"/>
  <c r="J95" i="4" s="1"/>
  <c r="I118" i="1"/>
  <c r="J118" i="1" s="1"/>
  <c r="I116" i="1"/>
  <c r="J116" i="1" l="1"/>
  <c r="I120" i="1"/>
  <c r="I99" i="4"/>
  <c r="I20" i="4" s="1"/>
  <c r="J20" i="4" s="1"/>
  <c r="J99" i="4"/>
  <c r="I20" i="1"/>
  <c r="G20" i="1"/>
  <c r="J20" i="1" s="1"/>
  <c r="J120" i="1"/>
  <c r="I31" i="4" l="1"/>
  <c r="I30" i="4"/>
  <c r="J31" i="4" l="1"/>
  <c r="J30" i="4"/>
  <c r="G33" i="4"/>
  <c r="G11" i="4" s="1"/>
  <c r="I33" i="4"/>
  <c r="I11" i="4" s="1"/>
  <c r="J11" i="4" l="1"/>
  <c r="J33" i="4"/>
  <c r="I91" i="4"/>
  <c r="G91" i="4"/>
  <c r="G93" i="4" s="1"/>
  <c r="G19" i="4" s="1"/>
  <c r="I82" i="4"/>
  <c r="G82" i="4"/>
  <c r="I81" i="4"/>
  <c r="G81" i="4"/>
  <c r="I46" i="4"/>
  <c r="I45" i="4"/>
  <c r="I44" i="4"/>
  <c r="I43" i="4"/>
  <c r="I42" i="4"/>
  <c r="I41" i="4"/>
  <c r="J46" i="4" l="1"/>
  <c r="J44" i="4"/>
  <c r="G84" i="4"/>
  <c r="G17" i="4" s="1"/>
  <c r="J91" i="4"/>
  <c r="J93" i="4" s="1"/>
  <c r="G48" i="4"/>
  <c r="G13" i="4" s="1"/>
  <c r="I93" i="4"/>
  <c r="I19" i="4" s="1"/>
  <c r="J19" i="4" s="1"/>
  <c r="J82" i="4"/>
  <c r="I84" i="4"/>
  <c r="I17" i="4" s="1"/>
  <c r="J41" i="4"/>
  <c r="J43" i="4"/>
  <c r="J42" i="4"/>
  <c r="J45" i="4"/>
  <c r="I48" i="4"/>
  <c r="I13" i="4" s="1"/>
  <c r="J81" i="4"/>
  <c r="J13" i="4" l="1"/>
  <c r="J17" i="4"/>
  <c r="I26" i="4"/>
  <c r="I12" i="5" s="1"/>
  <c r="G26" i="4"/>
  <c r="G12" i="5" s="1"/>
  <c r="J48" i="4"/>
  <c r="J84" i="4"/>
  <c r="J26" i="4" l="1"/>
  <c r="J12" i="5" s="1"/>
  <c r="I31" i="1" l="1"/>
  <c r="G31" i="1" l="1"/>
  <c r="G71" i="1"/>
  <c r="G70" i="1"/>
  <c r="G69" i="1"/>
  <c r="G68" i="1"/>
  <c r="G66" i="1"/>
  <c r="G59" i="1"/>
  <c r="G53" i="1"/>
  <c r="G52" i="1"/>
  <c r="G51" i="1"/>
  <c r="G50" i="1"/>
  <c r="G48" i="1"/>
  <c r="G47" i="1"/>
  <c r="J31" i="1" l="1"/>
  <c r="I70" i="1"/>
  <c r="I69" i="1"/>
  <c r="I68" i="1"/>
  <c r="I52" i="1"/>
  <c r="I51" i="1"/>
  <c r="I50" i="1"/>
  <c r="J52" i="1" l="1"/>
  <c r="J50" i="1"/>
  <c r="J70" i="1"/>
  <c r="J68" i="1"/>
  <c r="J51" i="1"/>
  <c r="J69" i="1"/>
  <c r="I42" i="1" l="1"/>
  <c r="I41" i="1"/>
  <c r="I40" i="1"/>
  <c r="I39" i="1"/>
  <c r="I38" i="1"/>
  <c r="I37" i="1"/>
  <c r="I44" i="1" s="1"/>
  <c r="J37" i="1" l="1"/>
  <c r="J42" i="1"/>
  <c r="J38" i="1"/>
  <c r="J39" i="1"/>
  <c r="J40" i="1"/>
  <c r="J41" i="1"/>
  <c r="J44" i="1" l="1"/>
  <c r="I93" i="1"/>
  <c r="G93" i="1"/>
  <c r="G95" i="1" l="1"/>
  <c r="G18" i="1" s="1"/>
  <c r="I95" i="1"/>
  <c r="I18" i="1" s="1"/>
  <c r="J93" i="1"/>
  <c r="J95" i="1" s="1"/>
  <c r="J18" i="1" l="1"/>
  <c r="I89" i="1"/>
  <c r="G89" i="1"/>
  <c r="I84" i="1"/>
  <c r="I91" i="1" s="1"/>
  <c r="G84" i="1"/>
  <c r="G91" i="1" s="1"/>
  <c r="I66" i="1"/>
  <c r="I71" i="1"/>
  <c r="I65" i="1"/>
  <c r="I75" i="1" s="1"/>
  <c r="G65" i="1"/>
  <c r="G75" i="1" s="1"/>
  <c r="G17" i="1" l="1"/>
  <c r="J89" i="1"/>
  <c r="J84" i="1"/>
  <c r="I17" i="1"/>
  <c r="J66" i="1"/>
  <c r="J71" i="1"/>
  <c r="G14" i="1"/>
  <c r="I14" i="1"/>
  <c r="J65" i="1"/>
  <c r="J14" i="1" l="1"/>
  <c r="J17" i="1"/>
  <c r="J91" i="1"/>
  <c r="J75" i="1"/>
  <c r="I81" i="1" l="1"/>
  <c r="G81" i="1"/>
  <c r="I78" i="1"/>
  <c r="G78" i="1"/>
  <c r="G82" i="1" l="1"/>
  <c r="G16" i="1" s="1"/>
  <c r="J16" i="1" s="1"/>
  <c r="I82" i="1"/>
  <c r="I16" i="1" s="1"/>
  <c r="J81" i="1"/>
  <c r="J78" i="1"/>
  <c r="J82" i="1" l="1"/>
  <c r="I59" i="1" l="1"/>
  <c r="I53" i="1"/>
  <c r="I48" i="1"/>
  <c r="I47" i="1"/>
  <c r="I46" i="1"/>
  <c r="I61" i="1" s="1"/>
  <c r="G46" i="1"/>
  <c r="G61" i="1" s="1"/>
  <c r="G32" i="1"/>
  <c r="G34" i="1" s="1"/>
  <c r="I32" i="1"/>
  <c r="I34" i="1" s="1"/>
  <c r="J47" i="1" l="1"/>
  <c r="J53" i="1"/>
  <c r="J59" i="1"/>
  <c r="G12" i="1"/>
  <c r="I12" i="1"/>
  <c r="G13" i="1"/>
  <c r="J48" i="1"/>
  <c r="J46" i="1"/>
  <c r="J32" i="1"/>
  <c r="I13" i="1"/>
  <c r="J13" i="1" l="1"/>
  <c r="J12" i="1"/>
  <c r="J61" i="1"/>
  <c r="I11" i="1" l="1"/>
  <c r="I27" i="1" s="1"/>
  <c r="G11" i="1"/>
  <c r="G27" i="1" s="1"/>
  <c r="J11" i="1" l="1"/>
  <c r="J27" i="1" s="1"/>
  <c r="G11" i="5"/>
  <c r="G28" i="5" s="1"/>
  <c r="I11" i="5"/>
  <c r="I28" i="5" s="1"/>
  <c r="J34" i="1"/>
  <c r="J11" i="5" l="1"/>
  <c r="J28" i="5" s="1"/>
</calcChain>
</file>

<file path=xl/sharedStrings.xml><?xml version="1.0" encoding="utf-8"?>
<sst xmlns="http://schemas.openxmlformats.org/spreadsheetml/2006/main" count="790" uniqueCount="213">
  <si>
    <t xml:space="preserve">    เมื่อวันที่</t>
  </si>
  <si>
    <t>หน่วย : บาท</t>
  </si>
  <si>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</si>
  <si>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</si>
  <si>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</si>
  <si>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</si>
  <si>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</si>
  <si>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</si>
  <si>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รวม</t>
  </si>
  <si>
    <t>หมายเหตุ</t>
  </si>
  <si>
    <t>ราคาต่อหน่วย</t>
  </si>
  <si>
    <t>จำนวนเงิน</t>
  </si>
  <si>
    <t>ค่าวัสดุและแรงงาน</t>
  </si>
  <si>
    <t>ต้น</t>
  </si>
  <si>
    <t>ลบ.ม.</t>
  </si>
  <si>
    <t>คอนกรีตโครงสร้างทั่วไป 280 fc' ksc (ทดสอบที่แท่งทรงกระบอก)</t>
  </si>
  <si>
    <t>แบบหล่อคอนกรีต</t>
  </si>
  <si>
    <t>ค่าแรงแบบหล่อคอนกรีต</t>
  </si>
  <si>
    <t>ไม้ใช้ทำไม้แบบ</t>
  </si>
  <si>
    <t>ตะปู</t>
  </si>
  <si>
    <t>กก.</t>
  </si>
  <si>
    <t>งานเหล็กเสริมโครงสร้าง</t>
  </si>
  <si>
    <t xml:space="preserve"> - ลวดผูกเหล็ก</t>
  </si>
  <si>
    <t>ไม้ค้ำยัน</t>
  </si>
  <si>
    <t>เสาค้ำ</t>
  </si>
  <si>
    <t>ตร.ม.</t>
  </si>
  <si>
    <t>งานโครงสร้างชั้นทางและผิวจราจร</t>
  </si>
  <si>
    <t>งานชั้นพื้นทาง หินคลุก</t>
  </si>
  <si>
    <t>งานรองพื้นทางแอสฟัลต์ (Prime Coat)</t>
  </si>
  <si>
    <t>งานแอสฟัลต์ยึดเกาะ (Tack Coat)</t>
  </si>
  <si>
    <t>งานผิวทางแอสฟัลต์คอนกรีตชั้น Wearing Course หนา 5 ซม.</t>
  </si>
  <si>
    <t>งานผิวทางแอสฟัลต์คอนกรีตชั้น Binder Course หนา 5 ซม.</t>
  </si>
  <si>
    <t>ม.</t>
  </si>
  <si>
    <t>งานก่อสร้างชั้น Soil Cement Column</t>
  </si>
  <si>
    <t>งานชั้นรองพื้นทาง (ลูกรัง)</t>
  </si>
  <si>
    <t>งานตัดหัวเสาเข็ม I-0.22x0.22m.</t>
  </si>
  <si>
    <t>งานดินและชั้นคันทาง</t>
  </si>
  <si>
    <t>งานถนนหน้าโครงการ</t>
  </si>
  <si>
    <t>งานโครงสร้างถนนและผิวจราจร</t>
  </si>
  <si>
    <t>งานถนนในโครงการ</t>
  </si>
  <si>
    <t>งานเสาเข็ม I-0.22x0.22m. ยาว 18 m.</t>
  </si>
  <si>
    <t>งานโครงสร้างทางเท้า</t>
  </si>
  <si>
    <t>ทรายหยาบรองพื้น</t>
  </si>
  <si>
    <t>งาน CEMENT COLUMN</t>
  </si>
  <si>
    <t>งานเสาเข็ม</t>
  </si>
  <si>
    <t>งานตัดหัวเสาเข็ม</t>
  </si>
  <si>
    <t>งานโครงสร้างสะพาน</t>
  </si>
  <si>
    <t>ไม้คำยั้น</t>
  </si>
  <si>
    <t>งานเสริมเหล็กโครงสร้าง</t>
  </si>
  <si>
    <t>เหล็กเสริม  SR 24  Dia 9 mm.</t>
  </si>
  <si>
    <t>เหล็กเสริม  SD 40  Dia 12 mm.</t>
  </si>
  <si>
    <t>ลวดผูกเหล็ก</t>
  </si>
  <si>
    <t>แผ่น</t>
  </si>
  <si>
    <t>PRECAST DRAIN PIPE</t>
  </si>
  <si>
    <t>DOWELS BAR Ø15 mm.</t>
  </si>
  <si>
    <t>MASTIC JOINT SEALER 2.0-2.5 cm.deep</t>
  </si>
  <si>
    <t>ASPHALT PAPER กว้าง 20cm. หนา 1cm. ยาว 10.00m. 3 layer</t>
  </si>
  <si>
    <t>ชุด</t>
  </si>
  <si>
    <t>TRANSVERSE TIE BAR Ø25 mm. + PLATE 125x125 mm. Thk. 2.5 mm.+ HEAVY HEX NUT+ WASHER</t>
  </si>
  <si>
    <t>งานเขื่อนกำแพงกันดิน TYPE 1</t>
  </si>
  <si>
    <t>งานกรุยแนวทาง</t>
  </si>
  <si>
    <t>งานเสา Cement Column ขนาด 0.50 m.ยาว17.50 m.</t>
  </si>
  <si>
    <t>อาคาร</t>
  </si>
  <si>
    <t>รวมงานโครงสร้าง</t>
  </si>
  <si>
    <t>Senior Housing</t>
  </si>
  <si>
    <t>งาน</t>
  </si>
  <si>
    <r>
      <t xml:space="preserve">เสาเข็ม คอร. สี่เหลี่ยมขนาด </t>
    </r>
    <r>
      <rPr>
        <sz val="16"/>
        <rFont val="TH SarabunPSK"/>
        <family val="2"/>
      </rPr>
      <t>0.40x0.40x30.00 ม. (เสริมเหล็กพิเศษ)</t>
    </r>
  </si>
  <si>
    <t>รวมงานโยธา Senior Housing</t>
  </si>
  <si>
    <t>งานโยธา Senior Housing</t>
  </si>
  <si>
    <t>รวมงานโยธา Commercial</t>
  </si>
  <si>
    <t>งานโยธา Commercial</t>
  </si>
  <si>
    <t>งาน CEMENT COLUMN ถนนในโครงการ</t>
  </si>
  <si>
    <t>งาน CEMENT COLUMN ทางเท้า</t>
  </si>
  <si>
    <t>ค่าเครื่องจักรทำการ Coring เก็บแท่งตัวอย่าง และทดสอบ</t>
  </si>
  <si>
    <t>Unconfined Compression Test, รวมถึงการหา % ของ CQD</t>
  </si>
  <si>
    <t>งานทดสอบ Pile Load Test แบบ Static</t>
  </si>
  <si>
    <t>งานทดสอบเสาเข็ม Cement Column</t>
  </si>
  <si>
    <t>แบบแสดงรายการ ปริมาณงานและราคา</t>
  </si>
  <si>
    <t>งานสะพาน</t>
  </si>
  <si>
    <t>สรุปงานโยธาและฐานรากถนน</t>
  </si>
  <si>
    <t>งานโยธาและฐานรากถนน</t>
  </si>
  <si>
    <t>งานโยธา ถนนหน้าโครงการ</t>
  </si>
  <si>
    <t>รวมงานโยธา ถนนหน้าโครงการ</t>
  </si>
  <si>
    <t>งานถนน</t>
  </si>
  <si>
    <t>งานวัสดุคัดเลือกถมพื้นที่</t>
  </si>
  <si>
    <t>Commercial</t>
  </si>
  <si>
    <t>งานเสา Cement Column ขนาด 0.50 m. ยาว17.50 m.</t>
  </si>
  <si>
    <t>งานเขื่อนกำแพงกันดิน TYPE 2</t>
  </si>
  <si>
    <t>งานกำแพงกันดิน TYPE 3</t>
  </si>
  <si>
    <t>เหล็กเสริม  SD 40  Dia  25 mm.</t>
  </si>
  <si>
    <t>เหล็กเสริม  SD 40  Dia  16 mm.</t>
  </si>
  <si>
    <t>งานเสา Cement Column ขนาด 0.50 m. ยาว17.45 m.</t>
  </si>
  <si>
    <t>งานเสา Cement Column ขนาด 0.50 m. ยาว 17.45 m.</t>
  </si>
  <si>
    <t>งานเสา Cement Column ขนาด 0.50 m.ยาว 18.00 m.</t>
  </si>
  <si>
    <t>งานเสา Cement Column ขนาด 0.50 m. ยาว 16.85 m.</t>
  </si>
  <si>
    <t>งานเสา Cement Column ขนาด 0.50 m. ยาว 16.40 m.</t>
  </si>
  <si>
    <t>งานเสา Cement Column ขนาด 0.50 m.ยาว 17.40 m.</t>
  </si>
  <si>
    <t>งานเสา Cement Column ขนาด 0.50 m.ยาว 16.95 m.</t>
  </si>
  <si>
    <t>คานสะพาน คอนกรีตอัดแรง ขนาด 0.35x1.00x7.00 ม.</t>
  </si>
  <si>
    <t>งานเสา Cement Column ขนาด 0.50 m.ยาว16.20 m.</t>
  </si>
  <si>
    <t>งาน กำแพงกันดิน TYPE 3</t>
  </si>
  <si>
    <t>งานเสา Cement Column ขนาด 0.50 m.ยาว 16.85 m.</t>
  </si>
  <si>
    <t>งานเสา Cement Column ขนาด 0.50 m.ยาว 16.40 m.</t>
  </si>
  <si>
    <t>งานโครงสร้างรับรั้ว TYPE 2</t>
  </si>
  <si>
    <t>ขุด-กลบกลับ ดิน</t>
  </si>
  <si>
    <t>คอนกรีตหยาบ 180 ksc (ทดสอบที่แท่งทรงกระบอก)</t>
  </si>
  <si>
    <t>งาน BOX CONVERT</t>
  </si>
  <si>
    <t>งานดินและชั้นคันทาง (งานถนน)</t>
  </si>
  <si>
    <t>งานดิน</t>
  </si>
  <si>
    <t xml:space="preserve">            รองรับถนน</t>
  </si>
  <si>
    <t xml:space="preserve">            รองรับทางเท้า</t>
  </si>
  <si>
    <t>รองรับถนน</t>
  </si>
  <si>
    <t>รองรับทางเท้า</t>
  </si>
  <si>
    <t xml:space="preserve">            กำแพงกันดิน TYPE 3</t>
  </si>
  <si>
    <t xml:space="preserve">งานเสาเข็ม I 0.40x0.40x27.00ม.   </t>
  </si>
  <si>
    <t xml:space="preserve">งานตัดหัวเสาเข็ม I 0.40x0.40x27.00ม. </t>
  </si>
  <si>
    <t>งานโครงสร้างศาลา</t>
  </si>
  <si>
    <t>งานโครงสร้างสะพานทางเดิน</t>
  </si>
  <si>
    <t>งานโครงสร้างเหล็ก</t>
  </si>
  <si>
    <t>Steel Plate Thk.12 mm.</t>
  </si>
  <si>
    <t>ตัว</t>
  </si>
  <si>
    <t>งานสีกันสนิม</t>
  </si>
  <si>
    <t>ตรม.</t>
  </si>
  <si>
    <t>J-Bolt Ø12 mm.(A325) ; L= 0.30 m.</t>
  </si>
  <si>
    <t>เหล็กพับรูปตัว C -ขนาด 150x300 มม. หนา 4 มม.</t>
  </si>
  <si>
    <t>เหล็กกล่อง ขนาด 100x50 มม. หนา 3.2 มม.</t>
  </si>
  <si>
    <t>NONSHINK GROUT</t>
  </si>
  <si>
    <t>เสาเหล็กกลม Ø 139.8 มม. หนา 4.5 มม.</t>
  </si>
  <si>
    <t>งานโครงสร้างคอนกรีตเสริมเหล็ก</t>
  </si>
  <si>
    <t>ชื่อโครงการ : ศูนย์ที่พักอาศัยสำหรับผู้สูงอายุแบบครบวงจร (Senior Complex)</t>
  </si>
  <si>
    <t>ใบสรุปราคางานโยธาและฐานรากถนน ปร.4</t>
  </si>
  <si>
    <t>สถานที่ก่อสร้าง : ตำบลบางปลา อำเภอบางพลี จังหวัดสมุทรปราการ</t>
  </si>
  <si>
    <t>หน่วยงานเจ้าของโครงการ :  กรมธนารักษ์</t>
  </si>
  <si>
    <t>ประมาณราคาโดย : บริษัท สถาปนิกชุมชนและสิ่งแวดล้อม อาศรมศิลป์</t>
  </si>
  <si>
    <t>ปร. 4 : หมวดงานโยธาและฐานรากถนน</t>
  </si>
  <si>
    <t>7.1.1</t>
  </si>
  <si>
    <t>7.1.1.1 งานโยธาและฐานรากถนน</t>
  </si>
  <si>
    <t>7.1.2</t>
  </si>
  <si>
    <t>7.1.3</t>
  </si>
  <si>
    <t>7.1.1.1.2</t>
  </si>
  <si>
    <t>7.1.1.1.3</t>
  </si>
  <si>
    <t>7.1.1.1.4</t>
  </si>
  <si>
    <t>7.1.1.1.5</t>
  </si>
  <si>
    <t>7.1.1.1.7</t>
  </si>
  <si>
    <t>7.1.1.1.6</t>
  </si>
  <si>
    <t>7.1.1.1</t>
  </si>
  <si>
    <t>7.1.1.1.1 งานดินและชั้นคันทาง</t>
  </si>
  <si>
    <t>7.1.1.1.3 งานเขื่อนกำแพงกันดิน TYPE 1</t>
  </si>
  <si>
    <t>7.1.1.1.2 งานถนน</t>
  </si>
  <si>
    <t>7.1.1.1.4 งานโครงสร้างทางเท้า</t>
  </si>
  <si>
    <t>7.1.1.1.5 งาน CEMENT COLUMN</t>
  </si>
  <si>
    <t>7.1.1.1.6 งานทดสอบเสาเข็ม CEMENT COLUMN</t>
  </si>
  <si>
    <t>7.1.1.1.7 งาน BOX CONVERT</t>
  </si>
  <si>
    <t>7.1.1.1.1</t>
  </si>
  <si>
    <t>7.1.2.1 งานโยธาและฐานรากถนน</t>
  </si>
  <si>
    <t>7.1.1.2.1 งานดินและชั้นคันทาง</t>
  </si>
  <si>
    <t>7.1.1.2.2 งานถนน</t>
  </si>
  <si>
    <t>7.1.1.2.3 งานเขื่อนกำแพงกันดิน TYPE 2</t>
  </si>
  <si>
    <t>7.1.1.2.4 งานโครงสร้างทางเท้า</t>
  </si>
  <si>
    <t>7.1.1.2.5 งาน CEMENT COLUMN</t>
  </si>
  <si>
    <t>7.1.1.2.6 งานโครงสร้างรับรั้ว TYPE 2</t>
  </si>
  <si>
    <t>7.1.1.2.7 งานทดสอบเสาเข็ม CEMENT COLUMN</t>
  </si>
  <si>
    <t>7.1.1.2.8 งานสะพานทางเดิน</t>
  </si>
  <si>
    <t>7.1.1.2.9 งานศาลา</t>
  </si>
  <si>
    <t>7.1.2.1</t>
  </si>
  <si>
    <t>7.1.2.1.1</t>
  </si>
  <si>
    <t>7.1.2.1.2</t>
  </si>
  <si>
    <t>7.1.2.1.3</t>
  </si>
  <si>
    <t>7.1.2.1.4</t>
  </si>
  <si>
    <t>7.1.2.1.5</t>
  </si>
  <si>
    <t>7.1.2.1.6</t>
  </si>
  <si>
    <t>7.1.2.1.7</t>
  </si>
  <si>
    <t>7.1.2.1.8</t>
  </si>
  <si>
    <t>7.1.2.1.9</t>
  </si>
  <si>
    <t>7.1.3.1 งานโยธาและฐานรากถนน</t>
  </si>
  <si>
    <t>7.1.3.1.1 งานดินและชั้นคันทาง (งานถนน)</t>
  </si>
  <si>
    <t>7.1.3.1.2 งานดิน</t>
  </si>
  <si>
    <t>7.1.3.1.3 งานถนน</t>
  </si>
  <si>
    <t>7.1.3.1.4 งานเขื่อนกำแพงกันดิน TYPE 2</t>
  </si>
  <si>
    <t>7.1.3.1.5 งานโครงสร้างทางเท้า</t>
  </si>
  <si>
    <t>7.1.3.1.6 งาน CEMENT COLUMN</t>
  </si>
  <si>
    <t>7.1.3.1.7 งานทดสอบเสาเข็ม CEMENT COLUMN</t>
  </si>
  <si>
    <t>7.1.3.2 งานสะพาน</t>
  </si>
  <si>
    <t>7.1.3.2.1 งานเสาเข็ม</t>
  </si>
  <si>
    <t>7.1.3.1</t>
  </si>
  <si>
    <t>7.1.3.1.1</t>
  </si>
  <si>
    <t>7.1.3.1.2</t>
  </si>
  <si>
    <t>7.1.3.1.3</t>
  </si>
  <si>
    <t>7.1.3.1.4</t>
  </si>
  <si>
    <t>7.1.3.1.5</t>
  </si>
  <si>
    <t>7.1.3.1.6</t>
  </si>
  <si>
    <t>7.1.3.1.7</t>
  </si>
  <si>
    <t>7.1.3.2</t>
  </si>
  <si>
    <t>7.1.3.2.1</t>
  </si>
  <si>
    <t>7.1.3.2.2</t>
  </si>
  <si>
    <t>7.1.3.2.2 งานโครงสร้างสะพาน</t>
  </si>
  <si>
    <t>งานโครงสร้างป้อมยาม</t>
  </si>
  <si>
    <t>7.1.2.1.10</t>
  </si>
  <si>
    <t>7.1.1.2.10 งานป้อมยาม</t>
  </si>
  <si>
    <t>เหล็กเสริม  SD 40  Dia  20 mm.</t>
  </si>
  <si>
    <t>บ่อหน่วงน้ำ</t>
  </si>
  <si>
    <t>Steel Plate Thk.4 mm.</t>
  </si>
  <si>
    <t>งานโครงสร้างฐานรองรับ บ่อหน่วงน้ำและถังบำบัด</t>
  </si>
  <si>
    <t>7.1.2.1.11</t>
  </si>
  <si>
    <t>งาน Box Convert</t>
  </si>
  <si>
    <t>งานเสาเข็ม I-0.22x0.22m. ยาว 6 m.</t>
  </si>
  <si>
    <t>7.1.2.1.12</t>
  </si>
  <si>
    <t>งานโครงสร้างฐานรองรับท่อระบายน้ำ</t>
  </si>
  <si>
    <t>ฐานรองรับถังบำบัด และลานหม้อแปลง</t>
  </si>
  <si>
    <t>งานฐานรองรับ บ่อหน่วงน้ำ ถังบำบัดและลานหม้อแปลง</t>
  </si>
  <si>
    <t>7.1.1.2.11 งานฐานรองรับ บ่อหน่วงน้ำ ถังบำบัดและลานหม้อแปลง</t>
  </si>
  <si>
    <t>7.1.1.2.12 งานโครงสร้างฐานรองรับท่อระบายน้ำ</t>
  </si>
  <si>
    <t>21 พฤษภาคม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</si>
</sst>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  <charset val="222"/>
    </font>
    <font>
      <sz val="11"/>
      <color indexed="8"/>
      <name val="Tahoma"/>
      <family val="2"/>
      <charset val="222"/>
    </font>
    <font>
      <b/>
      <sz val="16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16">
    <xf numFmtId="0" fontId="0" fillId="0" borderId="0" xfId="0"/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8" xfId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43" fontId="3" fillId="0" borderId="11" xfId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2" fontId="3" fillId="2" borderId="15" xfId="0" applyNumberFormat="1" applyFont="1" applyFill="1" applyBorder="1" applyAlignment="1">
      <alignment horizontal="center" vertical="center"/>
    </xf>
    <xf numFmtId="4" fontId="3" fillId="2" borderId="15" xfId="1" applyNumberFormat="1" applyFont="1" applyFill="1" applyBorder="1" applyAlignment="1">
      <alignment horizontal="center" vertical="center"/>
    </xf>
    <xf numFmtId="43" fontId="3" fillId="2" borderId="15" xfId="1" applyFont="1" applyFill="1" applyBorder="1" applyAlignment="1">
      <alignment vertical="center"/>
    </xf>
    <xf numFmtId="43" fontId="5" fillId="2" borderId="15" xfId="1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6" xfId="0" quotePrefix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43" fontId="3" fillId="0" borderId="17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/>
    </xf>
    <xf numFmtId="0" fontId="3" fillId="0" borderId="14" xfId="0" applyFont="1" applyFill="1" applyBorder="1"/>
    <xf numFmtId="43" fontId="3" fillId="0" borderId="11" xfId="2" applyFont="1" applyFill="1" applyBorder="1"/>
    <xf numFmtId="43" fontId="3" fillId="0" borderId="11" xfId="0" applyNumberFormat="1" applyFont="1" applyFill="1" applyBorder="1"/>
    <xf numFmtId="0" fontId="3" fillId="0" borderId="12" xfId="0" applyFont="1" applyFill="1" applyBorder="1"/>
    <xf numFmtId="0" fontId="3" fillId="0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4" fontId="3" fillId="0" borderId="0" xfId="1" applyNumberFormat="1" applyFont="1" applyFill="1" applyAlignment="1">
      <alignment vertical="center"/>
    </xf>
    <xf numFmtId="0" fontId="8" fillId="0" borderId="14" xfId="0" applyFont="1" applyFill="1" applyBorder="1"/>
    <xf numFmtId="0" fontId="8" fillId="0" borderId="13" xfId="0" applyFont="1" applyFill="1" applyBorder="1" applyAlignment="1"/>
    <xf numFmtId="43" fontId="3" fillId="0" borderId="11" xfId="2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3" fillId="0" borderId="0" xfId="0" applyFont="1" applyFill="1" applyBorder="1"/>
    <xf numFmtId="43" fontId="3" fillId="0" borderId="21" xfId="2" applyNumberFormat="1" applyFont="1" applyFill="1" applyBorder="1" applyAlignment="1">
      <alignment horizontal="center"/>
    </xf>
    <xf numFmtId="43" fontId="3" fillId="0" borderId="21" xfId="2" applyFont="1" applyFill="1" applyBorder="1"/>
    <xf numFmtId="43" fontId="3" fillId="0" borderId="21" xfId="0" applyNumberFormat="1" applyFont="1" applyFill="1" applyBorder="1"/>
    <xf numFmtId="0" fontId="3" fillId="0" borderId="22" xfId="0" applyFont="1" applyFill="1" applyBorder="1" applyAlignment="1">
      <alignment vertical="center"/>
    </xf>
    <xf numFmtId="43" fontId="3" fillId="0" borderId="19" xfId="1" applyFont="1" applyFill="1" applyBorder="1" applyAlignment="1">
      <alignment vertical="center"/>
    </xf>
    <xf numFmtId="4" fontId="3" fillId="0" borderId="21" xfId="1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43" fontId="3" fillId="0" borderId="21" xfId="1" applyFont="1" applyFill="1" applyBorder="1" applyAlignment="1">
      <alignment vertical="center"/>
    </xf>
    <xf numFmtId="43" fontId="5" fillId="0" borderId="21" xfId="1" applyFont="1" applyFill="1" applyBorder="1" applyAlignment="1">
      <alignment vertical="center"/>
    </xf>
    <xf numFmtId="0" fontId="5" fillId="0" borderId="13" xfId="0" applyNumberFormat="1" applyFont="1" applyFill="1" applyBorder="1" applyAlignment="1">
      <alignment horizontal="left" vertical="center" wrapText="1"/>
    </xf>
    <xf numFmtId="43" fontId="5" fillId="0" borderId="19" xfId="1" applyFont="1" applyFill="1" applyBorder="1" applyAlignment="1">
      <alignment vertical="center"/>
    </xf>
    <xf numFmtId="2" fontId="3" fillId="0" borderId="19" xfId="0" applyNumberFormat="1" applyFont="1" applyFill="1" applyBorder="1" applyAlignment="1">
      <alignment horizontal="center" vertical="center"/>
    </xf>
    <xf numFmtId="43" fontId="5" fillId="0" borderId="17" xfId="1" applyFont="1" applyFill="1" applyBorder="1" applyAlignment="1">
      <alignment vertical="center"/>
    </xf>
    <xf numFmtId="43" fontId="5" fillId="0" borderId="11" xfId="1" applyFont="1" applyFill="1" applyBorder="1" applyAlignment="1">
      <alignment vertical="center"/>
    </xf>
    <xf numFmtId="4" fontId="3" fillId="0" borderId="19" xfId="1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0" borderId="12" xfId="0" quotePrefix="1" applyFont="1" applyFill="1" applyBorder="1" applyAlignment="1">
      <alignment horizontal="left" vertical="center"/>
    </xf>
    <xf numFmtId="4" fontId="3" fillId="0" borderId="17" xfId="1" applyNumberFormat="1" applyFont="1" applyFill="1" applyBorder="1" applyAlignment="1">
      <alignment horizontal="center" vertical="center"/>
    </xf>
    <xf numFmtId="43" fontId="5" fillId="0" borderId="3" xfId="1" applyFont="1" applyFill="1" applyBorder="1" applyAlignment="1">
      <alignment vertical="center"/>
    </xf>
    <xf numFmtId="43" fontId="5" fillId="0" borderId="18" xfId="1" applyFont="1" applyFill="1" applyBorder="1" applyAlignment="1">
      <alignment vertical="center"/>
    </xf>
    <xf numFmtId="0" fontId="3" fillId="0" borderId="13" xfId="0" applyFont="1" applyFill="1" applyBorder="1"/>
    <xf numFmtId="0" fontId="3" fillId="0" borderId="11" xfId="0" applyFont="1" applyFill="1" applyBorder="1"/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0" fontId="3" fillId="0" borderId="20" xfId="0" applyFont="1" applyFill="1" applyBorder="1"/>
    <xf numFmtId="0" fontId="3" fillId="0" borderId="22" xfId="0" applyNumberFormat="1" applyFont="1" applyFill="1" applyBorder="1" applyAlignment="1">
      <alignment horizontal="left" vertical="center" wrapText="1"/>
    </xf>
    <xf numFmtId="43" fontId="5" fillId="0" borderId="22" xfId="1" applyFont="1" applyFill="1" applyBorder="1" applyAlignment="1">
      <alignment vertical="center"/>
    </xf>
    <xf numFmtId="43" fontId="5" fillId="0" borderId="8" xfId="1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/>
    </xf>
    <xf numFmtId="0" fontId="3" fillId="0" borderId="22" xfId="0" applyFont="1" applyFill="1" applyBorder="1" applyAlignment="1"/>
    <xf numFmtId="43" fontId="3" fillId="0" borderId="11" xfId="1" applyFont="1" applyFill="1" applyBorder="1" applyAlignment="1">
      <alignment horizontal="center"/>
    </xf>
    <xf numFmtId="0" fontId="3" fillId="0" borderId="11" xfId="0" applyFont="1" applyFill="1" applyBorder="1" applyAlignment="1">
      <alignment horizontal="right"/>
    </xf>
    <xf numFmtId="43" fontId="3" fillId="0" borderId="17" xfId="1" applyFont="1" applyFill="1" applyBorder="1" applyAlignment="1">
      <alignment horizontal="center" vertical="center"/>
    </xf>
    <xf numFmtId="0" fontId="5" fillId="0" borderId="12" xfId="0" applyFont="1" applyFill="1" applyBorder="1"/>
    <xf numFmtId="0" fontId="3" fillId="0" borderId="0" xfId="0" quotePrefix="1" applyFont="1" applyFill="1" applyBorder="1" applyAlignment="1">
      <alignment horizontal="center" vertical="center" wrapText="1"/>
    </xf>
    <xf numFmtId="4" fontId="8" fillId="0" borderId="21" xfId="1" applyNumberFormat="1" applyFont="1" applyFill="1" applyBorder="1" applyAlignment="1">
      <alignment horizontal="center" vertical="center"/>
    </xf>
    <xf numFmtId="43" fontId="8" fillId="0" borderId="21" xfId="1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/>
    </xf>
    <xf numFmtId="0" fontId="3" fillId="0" borderId="18" xfId="0" applyFont="1" applyFill="1" applyBorder="1"/>
    <xf numFmtId="0" fontId="5" fillId="0" borderId="11" xfId="0" applyFont="1" applyFill="1" applyBorder="1" applyAlignment="1">
      <alignment horizontal="center"/>
    </xf>
    <xf numFmtId="43" fontId="3" fillId="0" borderId="11" xfId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/>
    </xf>
    <xf numFmtId="43" fontId="3" fillId="0" borderId="24" xfId="1" applyFont="1" applyFill="1" applyBorder="1" applyAlignment="1">
      <alignment vertical="center"/>
    </xf>
    <xf numFmtId="0" fontId="5" fillId="2" borderId="15" xfId="0" applyFont="1" applyFill="1" applyBorder="1" applyAlignment="1">
      <alignment horizontal="center"/>
    </xf>
    <xf numFmtId="165" fontId="5" fillId="2" borderId="15" xfId="1" applyNumberFormat="1" applyFont="1" applyFill="1" applyBorder="1" applyAlignment="1">
      <alignment horizontal="center" vertical="center"/>
    </xf>
    <xf numFmtId="43" fontId="5" fillId="2" borderId="15" xfId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43" fontId="3" fillId="0" borderId="17" xfId="1" applyFont="1" applyFill="1" applyBorder="1" applyAlignment="1">
      <alignment vertical="top"/>
    </xf>
    <xf numFmtId="0" fontId="0" fillId="0" borderId="11" xfId="0" applyBorder="1"/>
    <xf numFmtId="43" fontId="3" fillId="0" borderId="21" xfId="1" applyFont="1" applyFill="1" applyBorder="1" applyAlignment="1">
      <alignment horizontal="center" vertical="center"/>
    </xf>
    <xf numFmtId="0" fontId="0" fillId="0" borderId="17" xfId="0" applyBorder="1"/>
    <xf numFmtId="0" fontId="10" fillId="0" borderId="2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0" fillId="0" borderId="23" xfId="0" applyBorder="1"/>
    <xf numFmtId="0" fontId="5" fillId="2" borderId="7" xfId="0" quotePrefix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/>
    </xf>
    <xf numFmtId="43" fontId="3" fillId="0" borderId="11" xfId="2" applyNumberFormat="1" applyFont="1" applyFill="1" applyBorder="1" applyAlignment="1">
      <alignment horizontal="center" vertical="center"/>
    </xf>
    <xf numFmtId="43" fontId="3" fillId="0" borderId="17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43" fontId="3" fillId="0" borderId="0" xfId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" fontId="3" fillId="0" borderId="19" xfId="1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3" fontId="3" fillId="0" borderId="14" xfId="1" applyFont="1" applyFill="1" applyBorder="1" applyAlignment="1">
      <alignment vertical="center"/>
    </xf>
    <xf numFmtId="49" fontId="3" fillId="3" borderId="12" xfId="0" applyNumberFormat="1" applyFont="1" applyFill="1" applyBorder="1" applyAlignment="1">
      <alignment horizontal="center" vertical="center"/>
    </xf>
    <xf numFmtId="43" fontId="3" fillId="3" borderId="11" xfId="1" applyFont="1" applyFill="1" applyBorder="1" applyAlignment="1">
      <alignment vertical="center"/>
    </xf>
    <xf numFmtId="43" fontId="3" fillId="3" borderId="14" xfId="1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11" xfId="0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43" fontId="3" fillId="0" borderId="12" xfId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4" borderId="15" xfId="0" applyNumberFormat="1" applyFont="1" applyFill="1" applyBorder="1" applyAlignment="1">
      <alignment horizontal="center" vertical="center"/>
    </xf>
    <xf numFmtId="165" fontId="3" fillId="4" borderId="15" xfId="1" applyNumberFormat="1" applyFont="1" applyFill="1" applyBorder="1" applyAlignment="1">
      <alignment vertical="center"/>
    </xf>
    <xf numFmtId="43" fontId="3" fillId="4" borderId="15" xfId="1" applyFont="1" applyFill="1" applyBorder="1" applyAlignment="1">
      <alignment vertical="center"/>
    </xf>
    <xf numFmtId="43" fontId="5" fillId="4" borderId="15" xfId="1" applyFont="1" applyFill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11" xfId="21" applyNumberFormat="1" applyFont="1" applyFill="1" applyBorder="1" applyAlignment="1">
      <alignment horizontal="center" vertical="center"/>
    </xf>
    <xf numFmtId="165" fontId="3" fillId="0" borderId="11" xfId="1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left"/>
    </xf>
    <xf numFmtId="0" fontId="5" fillId="0" borderId="22" xfId="0" applyFont="1" applyFill="1" applyBorder="1" applyAlignment="1">
      <alignment horizontal="center" vertical="center"/>
    </xf>
    <xf numFmtId="4" fontId="5" fillId="0" borderId="21" xfId="1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3" fontId="5" fillId="0" borderId="21" xfId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4" fontId="5" fillId="0" borderId="24" xfId="1" applyNumberFormat="1" applyFont="1" applyFill="1" applyBorder="1" applyAlignment="1">
      <alignment horizontal="center" vertical="center"/>
    </xf>
    <xf numFmtId="43" fontId="5" fillId="0" borderId="24" xfId="1" applyFont="1" applyFill="1" applyBorder="1" applyAlignment="1">
      <alignment horizontal="center" vertical="center"/>
    </xf>
    <xf numFmtId="43" fontId="5" fillId="0" borderId="19" xfId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3" fontId="5" fillId="0" borderId="11" xfId="1" applyFont="1" applyFill="1" applyBorder="1" applyAlignment="1">
      <alignment horizontal="center" vertical="center"/>
    </xf>
    <xf numFmtId="4" fontId="5" fillId="0" borderId="11" xfId="1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43" fontId="5" fillId="0" borderId="23" xfId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43" fontId="3" fillId="0" borderId="11" xfId="0" applyNumberFormat="1" applyFont="1" applyBorder="1"/>
    <xf numFmtId="0" fontId="3" fillId="0" borderId="17" xfId="0" applyFont="1" applyBorder="1" applyAlignment="1">
      <alignment vertical="center"/>
    </xf>
    <xf numFmtId="0" fontId="3" fillId="0" borderId="28" xfId="0" applyFont="1" applyBorder="1" applyAlignment="1">
      <alignment horizontal="left"/>
    </xf>
    <xf numFmtId="0" fontId="5" fillId="0" borderId="1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12" xfId="0" quotePrefix="1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2" fontId="4" fillId="0" borderId="19" xfId="0" applyNumberFormat="1" applyFont="1" applyFill="1" applyBorder="1" applyAlignment="1">
      <alignment horizontal="center" vertical="center"/>
    </xf>
    <xf numFmtId="165" fontId="3" fillId="0" borderId="17" xfId="1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0" fontId="5" fillId="0" borderId="27" xfId="0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0" fontId="5" fillId="0" borderId="18" xfId="0" applyFont="1" applyFill="1" applyBorder="1"/>
    <xf numFmtId="0" fontId="3" fillId="0" borderId="12" xfId="0" applyFont="1" applyFill="1" applyBorder="1" applyAlignment="1">
      <alignment vertical="center"/>
    </xf>
    <xf numFmtId="0" fontId="3" fillId="0" borderId="29" xfId="0" applyFont="1" applyFill="1" applyBorder="1"/>
    <xf numFmtId="0" fontId="3" fillId="0" borderId="2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" fontId="3" fillId="0" borderId="17" xfId="1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5" fillId="2" borderId="15" xfId="1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3" fontId="5" fillId="0" borderId="0" xfId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11" xfId="0" applyFont="1" applyBorder="1" applyAlignment="1">
      <alignment horizontal="center"/>
    </xf>
    <xf numFmtId="0" fontId="5" fillId="0" borderId="2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43" fontId="5" fillId="0" borderId="24" xfId="1" applyFont="1" applyFill="1" applyBorder="1" applyAlignment="1">
      <alignment vertical="center"/>
    </xf>
    <xf numFmtId="0" fontId="3" fillId="0" borderId="30" xfId="0" applyFont="1" applyFill="1" applyBorder="1"/>
    <xf numFmtId="0" fontId="5" fillId="0" borderId="31" xfId="0" applyFont="1" applyFill="1" applyBorder="1" applyAlignment="1">
      <alignment horizontal="left" vertical="center"/>
    </xf>
    <xf numFmtId="4" fontId="5" fillId="0" borderId="23" xfId="1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0" borderId="12" xfId="0" applyFont="1" applyBorder="1"/>
    <xf numFmtId="165" fontId="3" fillId="0" borderId="17" xfId="1" applyNumberFormat="1" applyFont="1" applyFill="1" applyBorder="1" applyAlignment="1">
      <alignment horizontal="center"/>
    </xf>
    <xf numFmtId="43" fontId="3" fillId="0" borderId="17" xfId="2" applyFont="1" applyFill="1" applyBorder="1"/>
    <xf numFmtId="43" fontId="3" fillId="0" borderId="17" xfId="0" applyNumberFormat="1" applyFont="1" applyFill="1" applyBorder="1"/>
    <xf numFmtId="165" fontId="3" fillId="0" borderId="11" xfId="1" applyNumberFormat="1" applyFont="1" applyFill="1" applyBorder="1" applyAlignment="1">
      <alignment horizontal="center"/>
    </xf>
    <xf numFmtId="0" fontId="3" fillId="0" borderId="14" xfId="0" quotePrefix="1" applyFont="1" applyFill="1" applyBorder="1" applyAlignment="1">
      <alignment horizontal="left" vertical="top" wrapText="1"/>
    </xf>
    <xf numFmtId="166" fontId="3" fillId="0" borderId="11" xfId="1" applyNumberFormat="1" applyFont="1" applyFill="1" applyBorder="1" applyAlignment="1">
      <alignment horizontal="center"/>
    </xf>
    <xf numFmtId="0" fontId="5" fillId="0" borderId="17" xfId="0" quotePrefix="1" applyFont="1" applyFill="1" applyBorder="1" applyAlignment="1">
      <alignment horizontal="left" vertical="center"/>
    </xf>
    <xf numFmtId="0" fontId="5" fillId="0" borderId="26" xfId="0" quotePrefix="1" applyFont="1" applyFill="1" applyBorder="1" applyAlignment="1">
      <alignment horizontal="left" vertical="center"/>
    </xf>
    <xf numFmtId="4" fontId="3" fillId="0" borderId="17" xfId="1" applyNumberFormat="1" applyFont="1" applyFill="1" applyBorder="1" applyAlignment="1">
      <alignment horizontal="right" vertical="center"/>
    </xf>
    <xf numFmtId="43" fontId="3" fillId="0" borderId="11" xfId="2" applyNumberFormat="1" applyFont="1" applyFill="1" applyBorder="1" applyAlignment="1">
      <alignment horizontal="center"/>
    </xf>
    <xf numFmtId="43" fontId="3" fillId="0" borderId="21" xfId="2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4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1" fontId="11" fillId="0" borderId="0" xfId="40" applyNumberFormat="1" applyFont="1" applyFill="1" applyBorder="1" applyAlignment="1">
      <alignment horizontal="center" vertical="center"/>
    </xf>
    <xf numFmtId="43" fontId="11" fillId="0" borderId="0" xfId="40" applyFont="1" applyFill="1" applyBorder="1" applyAlignment="1">
      <alignment vertical="center"/>
    </xf>
    <xf numFmtId="165" fontId="13" fillId="0" borderId="0" xfId="4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3" fontId="11" fillId="0" borderId="0" xfId="40" applyFont="1" applyFill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43" fontId="11" fillId="0" borderId="0" xfId="40" applyFont="1" applyBorder="1" applyAlignment="1">
      <alignment horizontal="center" vertical="center"/>
    </xf>
    <xf numFmtId="43" fontId="13" fillId="0" borderId="0" xfId="4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5" fontId="13" fillId="0" borderId="0" xfId="4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vertical="center"/>
    </xf>
    <xf numFmtId="0" fontId="0" fillId="0" borderId="24" xfId="0" applyBorder="1"/>
    <xf numFmtId="0" fontId="3" fillId="0" borderId="11" xfId="0" applyFont="1" applyFill="1" applyBorder="1" applyAlignment="1">
      <alignment horizontal="center" vertical="center"/>
    </xf>
    <xf numFmtId="0" fontId="5" fillId="0" borderId="16" xfId="0" quotePrefix="1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3" fillId="0" borderId="24" xfId="0" applyFont="1" applyBorder="1" applyAlignment="1">
      <alignment vertical="center"/>
    </xf>
    <xf numFmtId="43" fontId="3" fillId="0" borderId="11" xfId="2" applyFont="1" applyFill="1" applyBorder="1" applyAlignment="1">
      <alignment horizontal="center"/>
    </xf>
    <xf numFmtId="0" fontId="3" fillId="0" borderId="12" xfId="0" quotePrefix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3" fillId="0" borderId="14" xfId="0" applyFont="1" applyBorder="1"/>
    <xf numFmtId="0" fontId="3" fillId="0" borderId="14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/>
    <xf numFmtId="0" fontId="5" fillId="0" borderId="0" xfId="0" applyFont="1" applyAlignment="1">
      <alignment horizontal="left" vertical="center" wrapText="1"/>
    </xf>
    <xf numFmtId="43" fontId="3" fillId="0" borderId="21" xfId="2" applyFont="1" applyFill="1" applyBorder="1" applyAlignment="1">
      <alignment horizontal="center"/>
    </xf>
    <xf numFmtId="2" fontId="3" fillId="0" borderId="21" xfId="0" applyNumberFormat="1" applyFont="1" applyBorder="1" applyAlignment="1">
      <alignment horizontal="center" vertical="center"/>
    </xf>
    <xf numFmtId="43" fontId="3" fillId="0" borderId="21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0" fillId="0" borderId="14" xfId="0" applyFont="1" applyFill="1" applyBorder="1"/>
    <xf numFmtId="0" fontId="5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3" fillId="0" borderId="0" xfId="0" applyFont="1" applyFill="1"/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" fontId="3" fillId="0" borderId="0" xfId="0" applyNumberFormat="1" applyFont="1"/>
    <xf numFmtId="43" fontId="3" fillId="0" borderId="11" xfId="6" applyFont="1" applyFill="1" applyBorder="1"/>
    <xf numFmtId="43" fontId="3" fillId="0" borderId="11" xfId="1" applyFont="1" applyFill="1" applyBorder="1" applyAlignment="1">
      <alignment vertical="top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center" vertical="center"/>
    </xf>
    <xf numFmtId="43" fontId="5" fillId="0" borderId="6" xfId="1" applyFont="1" applyFill="1" applyBorder="1" applyAlignment="1">
      <alignment horizontal="center" vertical="center"/>
    </xf>
    <xf numFmtId="43" fontId="5" fillId="0" borderId="7" xfId="1" applyFont="1" applyFill="1" applyBorder="1" applyAlignment="1">
      <alignment horizontal="center" vertical="center"/>
    </xf>
  </cellXfs>
  <cellStyles count="41">
    <cellStyle name="Comma" xfId="1" builtinId="3"/>
    <cellStyle name="Comma 10" xfId="4" xr:uid="{00000000-0005-0000-0000-000001000000}"/>
    <cellStyle name="Comma 10 2" xfId="23" xr:uid="{00000000-0005-0000-0000-000002000000}"/>
    <cellStyle name="Comma 2" xfId="3" xr:uid="{00000000-0005-0000-0000-000003000000}"/>
    <cellStyle name="Comma 2 2" xfId="2" xr:uid="{00000000-0005-0000-0000-000004000000}"/>
    <cellStyle name="Comma 2 3" xfId="24" xr:uid="{00000000-0005-0000-0000-000005000000}"/>
    <cellStyle name="Comma 3" xfId="5" xr:uid="{00000000-0005-0000-0000-000006000000}"/>
    <cellStyle name="Comma 3 2" xfId="6" xr:uid="{00000000-0005-0000-0000-000007000000}"/>
    <cellStyle name="Comma 3 3" xfId="25" xr:uid="{00000000-0005-0000-0000-000008000000}"/>
    <cellStyle name="Comma 3 5" xfId="40" xr:uid="{00000000-0005-0000-0000-000009000000}"/>
    <cellStyle name="Comma 38" xfId="21" xr:uid="{00000000-0005-0000-0000-00000A000000}"/>
    <cellStyle name="Normal" xfId="0" builtinId="0"/>
    <cellStyle name="Normal 2" xfId="7" xr:uid="{00000000-0005-0000-0000-00000C000000}"/>
    <cellStyle name="เครื่องหมายจุลภาค 2" xfId="8" xr:uid="{00000000-0005-0000-0000-00000D000000}"/>
    <cellStyle name="เครื่องหมายจุลภาค 2 2" xfId="9" xr:uid="{00000000-0005-0000-0000-00000E000000}"/>
    <cellStyle name="เครื่องหมายจุลภาค 2 2 2" xfId="27" xr:uid="{00000000-0005-0000-0000-00000F000000}"/>
    <cellStyle name="เครื่องหมายจุลภาค 2 3" xfId="10" xr:uid="{00000000-0005-0000-0000-000010000000}"/>
    <cellStyle name="เครื่องหมายจุลภาค 2 3 2" xfId="28" xr:uid="{00000000-0005-0000-0000-000011000000}"/>
    <cellStyle name="เครื่องหมายจุลภาค 2 4" xfId="26" xr:uid="{00000000-0005-0000-0000-000012000000}"/>
    <cellStyle name="เครื่องหมายจุลภาค 3" xfId="11" xr:uid="{00000000-0005-0000-0000-000013000000}"/>
    <cellStyle name="เครื่องหมายจุลภาค 3 2" xfId="12" xr:uid="{00000000-0005-0000-0000-000014000000}"/>
    <cellStyle name="เครื่องหมายจุลภาค 3 2 2" xfId="30" xr:uid="{00000000-0005-0000-0000-000015000000}"/>
    <cellStyle name="เครื่องหมายจุลภาค 3 3" xfId="13" xr:uid="{00000000-0005-0000-0000-000016000000}"/>
    <cellStyle name="เครื่องหมายจุลภาค 3 3 2" xfId="31" xr:uid="{00000000-0005-0000-0000-000017000000}"/>
    <cellStyle name="เครื่องหมายจุลภาค 3 4" xfId="29" xr:uid="{00000000-0005-0000-0000-000018000000}"/>
    <cellStyle name="เครื่องหมายจุลภาค 4" xfId="14" xr:uid="{00000000-0005-0000-0000-000019000000}"/>
    <cellStyle name="เครื่องหมายจุลภาค 4 2" xfId="15" xr:uid="{00000000-0005-0000-0000-00001A000000}"/>
    <cellStyle name="เครื่องหมายจุลภาค 4 2 2" xfId="32" xr:uid="{00000000-0005-0000-0000-00001B000000}"/>
    <cellStyle name="เครื่องหมายจุลภาค 4 2 2 2" xfId="38" xr:uid="{00000000-0005-0000-0000-00001C000000}"/>
    <cellStyle name="เครื่องหมายจุลภาค 4 2 3" xfId="35" xr:uid="{00000000-0005-0000-0000-00001D000000}"/>
    <cellStyle name="เครื่องหมายจุลภาค 4 3" xfId="16" xr:uid="{00000000-0005-0000-0000-00001E000000}"/>
    <cellStyle name="เครื่องหมายจุลภาค 4 3 2" xfId="33" xr:uid="{00000000-0005-0000-0000-00001F000000}"/>
    <cellStyle name="เครื่องหมายจุลภาค 4 3 2 2" xfId="39" xr:uid="{00000000-0005-0000-0000-000020000000}"/>
    <cellStyle name="เครื่องหมายจุลภาค 4 3 3" xfId="36" xr:uid="{00000000-0005-0000-0000-000021000000}"/>
    <cellStyle name="เครื่องหมายจุลภาค 4 4" xfId="34" xr:uid="{00000000-0005-0000-0000-000022000000}"/>
    <cellStyle name="จุลภาค 2" xfId="22" xr:uid="{00000000-0005-0000-0000-000024000000}"/>
    <cellStyle name="ปกติ 2" xfId="17" xr:uid="{00000000-0005-0000-0000-000025000000}"/>
    <cellStyle name="ปกติ 3" xfId="18" xr:uid="{00000000-0005-0000-0000-000026000000}"/>
    <cellStyle name="ปกติ 4" xfId="19" xr:uid="{00000000-0005-0000-0000-000027000000}"/>
    <cellStyle name="ปกติ 4 2" xfId="37" xr:uid="{00000000-0005-0000-0000-000028000000}"/>
    <cellStyle name="เปอร์เซ็นต์ 2" xfId="20" xr:uid="{00000000-0005-0000-0000-00002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S32"/>
  <sheetViews>
    <sheetView tabSelected="1" view="pageBreakPreview" zoomScale="85" zoomScaleNormal="85" zoomScaleSheetLayoutView="85" zoomScalePageLayoutView="70" workbookViewId="0">
      <selection activeCell="K1" sqref="K1:K1048576"/>
    </sheetView>
  </sheetViews>
  <sheetFormatPr defaultRowHeight="21" customHeight="1"/>
  <cols>
    <col min="1" max="1" width="14.109375" style="9" customWidth="1"/>
    <col min="2" max="2" width="5.88671875" style="9" customWidth="1"/>
    <col min="3" max="3" width="46.5546875" style="9" customWidth="1"/>
    <col min="4" max="4" width="15.5546875" style="144" customWidth="1"/>
    <col min="5" max="9" width="15.5546875" style="9" customWidth="1"/>
    <col min="10" max="10" width="20" style="9" bestFit="1" customWidth="1"/>
    <col min="11" max="11" width="18.77734375" style="9" customWidth="1"/>
    <col min="12" max="13" width="15.6640625" style="112" customWidth="1"/>
    <col min="14" max="14" width="20.6640625" style="113" customWidth="1"/>
    <col min="15" max="15" width="18.88671875" style="113" customWidth="1"/>
    <col min="16" max="20" width="9" style="9"/>
    <col min="21" max="21" width="9.88671875" style="9" bestFit="1" customWidth="1"/>
    <col min="22" max="22" width="11.33203125" style="9" bestFit="1" customWidth="1"/>
    <col min="23" max="256" width="9" style="9"/>
    <col min="257" max="257" width="24.33203125" style="9" customWidth="1"/>
    <col min="258" max="258" width="5.88671875" style="9" customWidth="1"/>
    <col min="259" max="259" width="46.6640625" style="9" customWidth="1"/>
    <col min="260" max="262" width="15.6640625" style="9" customWidth="1"/>
    <col min="263" max="263" width="22.5546875" style="9" customWidth="1"/>
    <col min="264" max="264" width="15.6640625" style="9" customWidth="1"/>
    <col min="265" max="265" width="21.44140625" style="9" customWidth="1"/>
    <col min="266" max="266" width="20.6640625" style="9" customWidth="1"/>
    <col min="267" max="267" width="17.88671875" style="9" customWidth="1"/>
    <col min="268" max="269" width="15.6640625" style="9" customWidth="1"/>
    <col min="270" max="270" width="20.6640625" style="9" customWidth="1"/>
    <col min="271" max="271" width="18.88671875" style="9" customWidth="1"/>
    <col min="272" max="276" width="9" style="9"/>
    <col min="277" max="277" width="9.88671875" style="9" bestFit="1" customWidth="1"/>
    <col min="278" max="278" width="11.33203125" style="9" bestFit="1" customWidth="1"/>
    <col min="279" max="512" width="9" style="9"/>
    <col min="513" max="513" width="24.33203125" style="9" customWidth="1"/>
    <col min="514" max="514" width="5.88671875" style="9" customWidth="1"/>
    <col min="515" max="515" width="46.6640625" style="9" customWidth="1"/>
    <col min="516" max="518" width="15.6640625" style="9" customWidth="1"/>
    <col min="519" max="519" width="22.5546875" style="9" customWidth="1"/>
    <col min="520" max="520" width="15.6640625" style="9" customWidth="1"/>
    <col min="521" max="521" width="21.44140625" style="9" customWidth="1"/>
    <col min="522" max="522" width="20.6640625" style="9" customWidth="1"/>
    <col min="523" max="523" width="17.88671875" style="9" customWidth="1"/>
    <col min="524" max="525" width="15.6640625" style="9" customWidth="1"/>
    <col min="526" max="526" width="20.6640625" style="9" customWidth="1"/>
    <col min="527" max="527" width="18.88671875" style="9" customWidth="1"/>
    <col min="528" max="532" width="9" style="9"/>
    <col min="533" max="533" width="9.88671875" style="9" bestFit="1" customWidth="1"/>
    <col min="534" max="534" width="11.33203125" style="9" bestFit="1" customWidth="1"/>
    <col min="535" max="768" width="9" style="9"/>
    <col min="769" max="769" width="24.33203125" style="9" customWidth="1"/>
    <col min="770" max="770" width="5.88671875" style="9" customWidth="1"/>
    <col min="771" max="771" width="46.6640625" style="9" customWidth="1"/>
    <col min="772" max="774" width="15.6640625" style="9" customWidth="1"/>
    <col min="775" max="775" width="22.5546875" style="9" customWidth="1"/>
    <col min="776" max="776" width="15.6640625" style="9" customWidth="1"/>
    <col min="777" max="777" width="21.44140625" style="9" customWidth="1"/>
    <col min="778" max="778" width="20.6640625" style="9" customWidth="1"/>
    <col min="779" max="779" width="17.88671875" style="9" customWidth="1"/>
    <col min="780" max="781" width="15.6640625" style="9" customWidth="1"/>
    <col min="782" max="782" width="20.6640625" style="9" customWidth="1"/>
    <col min="783" max="783" width="18.88671875" style="9" customWidth="1"/>
    <col min="784" max="788" width="9" style="9"/>
    <col min="789" max="789" width="9.88671875" style="9" bestFit="1" customWidth="1"/>
    <col min="790" max="790" width="11.33203125" style="9" bestFit="1" customWidth="1"/>
    <col min="791" max="1024" width="9" style="9"/>
    <col min="1025" max="1025" width="24.33203125" style="9" customWidth="1"/>
    <col min="1026" max="1026" width="5.88671875" style="9" customWidth="1"/>
    <col min="1027" max="1027" width="46.6640625" style="9" customWidth="1"/>
    <col min="1028" max="1030" width="15.6640625" style="9" customWidth="1"/>
    <col min="1031" max="1031" width="22.5546875" style="9" customWidth="1"/>
    <col min="1032" max="1032" width="15.6640625" style="9" customWidth="1"/>
    <col min="1033" max="1033" width="21.44140625" style="9" customWidth="1"/>
    <col min="1034" max="1034" width="20.6640625" style="9" customWidth="1"/>
    <col min="1035" max="1035" width="17.88671875" style="9" customWidth="1"/>
    <col min="1036" max="1037" width="15.6640625" style="9" customWidth="1"/>
    <col min="1038" max="1038" width="20.6640625" style="9" customWidth="1"/>
    <col min="1039" max="1039" width="18.88671875" style="9" customWidth="1"/>
    <col min="1040" max="1044" width="9" style="9"/>
    <col min="1045" max="1045" width="9.88671875" style="9" bestFit="1" customWidth="1"/>
    <col min="1046" max="1046" width="11.33203125" style="9" bestFit="1" customWidth="1"/>
    <col min="1047" max="1280" width="9" style="9"/>
    <col min="1281" max="1281" width="24.33203125" style="9" customWidth="1"/>
    <col min="1282" max="1282" width="5.88671875" style="9" customWidth="1"/>
    <col min="1283" max="1283" width="46.6640625" style="9" customWidth="1"/>
    <col min="1284" max="1286" width="15.6640625" style="9" customWidth="1"/>
    <col min="1287" max="1287" width="22.5546875" style="9" customWidth="1"/>
    <col min="1288" max="1288" width="15.6640625" style="9" customWidth="1"/>
    <col min="1289" max="1289" width="21.44140625" style="9" customWidth="1"/>
    <col min="1290" max="1290" width="20.6640625" style="9" customWidth="1"/>
    <col min="1291" max="1291" width="17.88671875" style="9" customWidth="1"/>
    <col min="1292" max="1293" width="15.6640625" style="9" customWidth="1"/>
    <col min="1294" max="1294" width="20.6640625" style="9" customWidth="1"/>
    <col min="1295" max="1295" width="18.88671875" style="9" customWidth="1"/>
    <col min="1296" max="1300" width="9" style="9"/>
    <col min="1301" max="1301" width="9.88671875" style="9" bestFit="1" customWidth="1"/>
    <col min="1302" max="1302" width="11.33203125" style="9" bestFit="1" customWidth="1"/>
    <col min="1303" max="1536" width="9" style="9"/>
    <col min="1537" max="1537" width="24.33203125" style="9" customWidth="1"/>
    <col min="1538" max="1538" width="5.88671875" style="9" customWidth="1"/>
    <col min="1539" max="1539" width="46.6640625" style="9" customWidth="1"/>
    <col min="1540" max="1542" width="15.6640625" style="9" customWidth="1"/>
    <col min="1543" max="1543" width="22.5546875" style="9" customWidth="1"/>
    <col min="1544" max="1544" width="15.6640625" style="9" customWidth="1"/>
    <col min="1545" max="1545" width="21.44140625" style="9" customWidth="1"/>
    <col min="1546" max="1546" width="20.6640625" style="9" customWidth="1"/>
    <col min="1547" max="1547" width="17.88671875" style="9" customWidth="1"/>
    <col min="1548" max="1549" width="15.6640625" style="9" customWidth="1"/>
    <col min="1550" max="1550" width="20.6640625" style="9" customWidth="1"/>
    <col min="1551" max="1551" width="18.88671875" style="9" customWidth="1"/>
    <col min="1552" max="1556" width="9" style="9"/>
    <col min="1557" max="1557" width="9.88671875" style="9" bestFit="1" customWidth="1"/>
    <col min="1558" max="1558" width="11.33203125" style="9" bestFit="1" customWidth="1"/>
    <col min="1559" max="1792" width="9" style="9"/>
    <col min="1793" max="1793" width="24.33203125" style="9" customWidth="1"/>
    <col min="1794" max="1794" width="5.88671875" style="9" customWidth="1"/>
    <col min="1795" max="1795" width="46.6640625" style="9" customWidth="1"/>
    <col min="1796" max="1798" width="15.6640625" style="9" customWidth="1"/>
    <col min="1799" max="1799" width="22.5546875" style="9" customWidth="1"/>
    <col min="1800" max="1800" width="15.6640625" style="9" customWidth="1"/>
    <col min="1801" max="1801" width="21.44140625" style="9" customWidth="1"/>
    <col min="1802" max="1802" width="20.6640625" style="9" customWidth="1"/>
    <col min="1803" max="1803" width="17.88671875" style="9" customWidth="1"/>
    <col min="1804" max="1805" width="15.6640625" style="9" customWidth="1"/>
    <col min="1806" max="1806" width="20.6640625" style="9" customWidth="1"/>
    <col min="1807" max="1807" width="18.88671875" style="9" customWidth="1"/>
    <col min="1808" max="1812" width="9" style="9"/>
    <col min="1813" max="1813" width="9.88671875" style="9" bestFit="1" customWidth="1"/>
    <col min="1814" max="1814" width="11.33203125" style="9" bestFit="1" customWidth="1"/>
    <col min="1815" max="2048" width="9" style="9"/>
    <col min="2049" max="2049" width="24.33203125" style="9" customWidth="1"/>
    <col min="2050" max="2050" width="5.88671875" style="9" customWidth="1"/>
    <col min="2051" max="2051" width="46.6640625" style="9" customWidth="1"/>
    <col min="2052" max="2054" width="15.6640625" style="9" customWidth="1"/>
    <col min="2055" max="2055" width="22.5546875" style="9" customWidth="1"/>
    <col min="2056" max="2056" width="15.6640625" style="9" customWidth="1"/>
    <col min="2057" max="2057" width="21.44140625" style="9" customWidth="1"/>
    <col min="2058" max="2058" width="20.6640625" style="9" customWidth="1"/>
    <col min="2059" max="2059" width="17.88671875" style="9" customWidth="1"/>
    <col min="2060" max="2061" width="15.6640625" style="9" customWidth="1"/>
    <col min="2062" max="2062" width="20.6640625" style="9" customWidth="1"/>
    <col min="2063" max="2063" width="18.88671875" style="9" customWidth="1"/>
    <col min="2064" max="2068" width="9" style="9"/>
    <col min="2069" max="2069" width="9.88671875" style="9" bestFit="1" customWidth="1"/>
    <col min="2070" max="2070" width="11.33203125" style="9" bestFit="1" customWidth="1"/>
    <col min="2071" max="2304" width="9" style="9"/>
    <col min="2305" max="2305" width="24.33203125" style="9" customWidth="1"/>
    <col min="2306" max="2306" width="5.88671875" style="9" customWidth="1"/>
    <col min="2307" max="2307" width="46.6640625" style="9" customWidth="1"/>
    <col min="2308" max="2310" width="15.6640625" style="9" customWidth="1"/>
    <col min="2311" max="2311" width="22.5546875" style="9" customWidth="1"/>
    <col min="2312" max="2312" width="15.6640625" style="9" customWidth="1"/>
    <col min="2313" max="2313" width="21.44140625" style="9" customWidth="1"/>
    <col min="2314" max="2314" width="20.6640625" style="9" customWidth="1"/>
    <col min="2315" max="2315" width="17.88671875" style="9" customWidth="1"/>
    <col min="2316" max="2317" width="15.6640625" style="9" customWidth="1"/>
    <col min="2318" max="2318" width="20.6640625" style="9" customWidth="1"/>
    <col min="2319" max="2319" width="18.88671875" style="9" customWidth="1"/>
    <col min="2320" max="2324" width="9" style="9"/>
    <col min="2325" max="2325" width="9.88671875" style="9" bestFit="1" customWidth="1"/>
    <col min="2326" max="2326" width="11.33203125" style="9" bestFit="1" customWidth="1"/>
    <col min="2327" max="2560" width="9" style="9"/>
    <col min="2561" max="2561" width="24.33203125" style="9" customWidth="1"/>
    <col min="2562" max="2562" width="5.88671875" style="9" customWidth="1"/>
    <col min="2563" max="2563" width="46.6640625" style="9" customWidth="1"/>
    <col min="2564" max="2566" width="15.6640625" style="9" customWidth="1"/>
    <col min="2567" max="2567" width="22.5546875" style="9" customWidth="1"/>
    <col min="2568" max="2568" width="15.6640625" style="9" customWidth="1"/>
    <col min="2569" max="2569" width="21.44140625" style="9" customWidth="1"/>
    <col min="2570" max="2570" width="20.6640625" style="9" customWidth="1"/>
    <col min="2571" max="2571" width="17.88671875" style="9" customWidth="1"/>
    <col min="2572" max="2573" width="15.6640625" style="9" customWidth="1"/>
    <col min="2574" max="2574" width="20.6640625" style="9" customWidth="1"/>
    <col min="2575" max="2575" width="18.88671875" style="9" customWidth="1"/>
    <col min="2576" max="2580" width="9" style="9"/>
    <col min="2581" max="2581" width="9.88671875" style="9" bestFit="1" customWidth="1"/>
    <col min="2582" max="2582" width="11.33203125" style="9" bestFit="1" customWidth="1"/>
    <col min="2583" max="2816" width="9" style="9"/>
    <col min="2817" max="2817" width="24.33203125" style="9" customWidth="1"/>
    <col min="2818" max="2818" width="5.88671875" style="9" customWidth="1"/>
    <col min="2819" max="2819" width="46.6640625" style="9" customWidth="1"/>
    <col min="2820" max="2822" width="15.6640625" style="9" customWidth="1"/>
    <col min="2823" max="2823" width="22.5546875" style="9" customWidth="1"/>
    <col min="2824" max="2824" width="15.6640625" style="9" customWidth="1"/>
    <col min="2825" max="2825" width="21.44140625" style="9" customWidth="1"/>
    <col min="2826" max="2826" width="20.6640625" style="9" customWidth="1"/>
    <col min="2827" max="2827" width="17.88671875" style="9" customWidth="1"/>
    <col min="2828" max="2829" width="15.6640625" style="9" customWidth="1"/>
    <col min="2830" max="2830" width="20.6640625" style="9" customWidth="1"/>
    <col min="2831" max="2831" width="18.88671875" style="9" customWidth="1"/>
    <col min="2832" max="2836" width="9" style="9"/>
    <col min="2837" max="2837" width="9.88671875" style="9" bestFit="1" customWidth="1"/>
    <col min="2838" max="2838" width="11.33203125" style="9" bestFit="1" customWidth="1"/>
    <col min="2839" max="3072" width="9" style="9"/>
    <col min="3073" max="3073" width="24.33203125" style="9" customWidth="1"/>
    <col min="3074" max="3074" width="5.88671875" style="9" customWidth="1"/>
    <col min="3075" max="3075" width="46.6640625" style="9" customWidth="1"/>
    <col min="3076" max="3078" width="15.6640625" style="9" customWidth="1"/>
    <col min="3079" max="3079" width="22.5546875" style="9" customWidth="1"/>
    <col min="3080" max="3080" width="15.6640625" style="9" customWidth="1"/>
    <col min="3081" max="3081" width="21.44140625" style="9" customWidth="1"/>
    <col min="3082" max="3082" width="20.6640625" style="9" customWidth="1"/>
    <col min="3083" max="3083" width="17.88671875" style="9" customWidth="1"/>
    <col min="3084" max="3085" width="15.6640625" style="9" customWidth="1"/>
    <col min="3086" max="3086" width="20.6640625" style="9" customWidth="1"/>
    <col min="3087" max="3087" width="18.88671875" style="9" customWidth="1"/>
    <col min="3088" max="3092" width="9" style="9"/>
    <col min="3093" max="3093" width="9.88671875" style="9" bestFit="1" customWidth="1"/>
    <col min="3094" max="3094" width="11.33203125" style="9" bestFit="1" customWidth="1"/>
    <col min="3095" max="3328" width="9" style="9"/>
    <col min="3329" max="3329" width="24.33203125" style="9" customWidth="1"/>
    <col min="3330" max="3330" width="5.88671875" style="9" customWidth="1"/>
    <col min="3331" max="3331" width="46.6640625" style="9" customWidth="1"/>
    <col min="3332" max="3334" width="15.6640625" style="9" customWidth="1"/>
    <col min="3335" max="3335" width="22.5546875" style="9" customWidth="1"/>
    <col min="3336" max="3336" width="15.6640625" style="9" customWidth="1"/>
    <col min="3337" max="3337" width="21.44140625" style="9" customWidth="1"/>
    <col min="3338" max="3338" width="20.6640625" style="9" customWidth="1"/>
    <col min="3339" max="3339" width="17.88671875" style="9" customWidth="1"/>
    <col min="3340" max="3341" width="15.6640625" style="9" customWidth="1"/>
    <col min="3342" max="3342" width="20.6640625" style="9" customWidth="1"/>
    <col min="3343" max="3343" width="18.88671875" style="9" customWidth="1"/>
    <col min="3344" max="3348" width="9" style="9"/>
    <col min="3349" max="3349" width="9.88671875" style="9" bestFit="1" customWidth="1"/>
    <col min="3350" max="3350" width="11.33203125" style="9" bestFit="1" customWidth="1"/>
    <col min="3351" max="3584" width="9" style="9"/>
    <col min="3585" max="3585" width="24.33203125" style="9" customWidth="1"/>
    <col min="3586" max="3586" width="5.88671875" style="9" customWidth="1"/>
    <col min="3587" max="3587" width="46.6640625" style="9" customWidth="1"/>
    <col min="3588" max="3590" width="15.6640625" style="9" customWidth="1"/>
    <col min="3591" max="3591" width="22.5546875" style="9" customWidth="1"/>
    <col min="3592" max="3592" width="15.6640625" style="9" customWidth="1"/>
    <col min="3593" max="3593" width="21.44140625" style="9" customWidth="1"/>
    <col min="3594" max="3594" width="20.6640625" style="9" customWidth="1"/>
    <col min="3595" max="3595" width="17.88671875" style="9" customWidth="1"/>
    <col min="3596" max="3597" width="15.6640625" style="9" customWidth="1"/>
    <col min="3598" max="3598" width="20.6640625" style="9" customWidth="1"/>
    <col min="3599" max="3599" width="18.88671875" style="9" customWidth="1"/>
    <col min="3600" max="3604" width="9" style="9"/>
    <col min="3605" max="3605" width="9.88671875" style="9" bestFit="1" customWidth="1"/>
    <col min="3606" max="3606" width="11.33203125" style="9" bestFit="1" customWidth="1"/>
    <col min="3607" max="3840" width="9" style="9"/>
    <col min="3841" max="3841" width="24.33203125" style="9" customWidth="1"/>
    <col min="3842" max="3842" width="5.88671875" style="9" customWidth="1"/>
    <col min="3843" max="3843" width="46.6640625" style="9" customWidth="1"/>
    <col min="3844" max="3846" width="15.6640625" style="9" customWidth="1"/>
    <col min="3847" max="3847" width="22.5546875" style="9" customWidth="1"/>
    <col min="3848" max="3848" width="15.6640625" style="9" customWidth="1"/>
    <col min="3849" max="3849" width="21.44140625" style="9" customWidth="1"/>
    <col min="3850" max="3850" width="20.6640625" style="9" customWidth="1"/>
    <col min="3851" max="3851" width="17.88671875" style="9" customWidth="1"/>
    <col min="3852" max="3853" width="15.6640625" style="9" customWidth="1"/>
    <col min="3854" max="3854" width="20.6640625" style="9" customWidth="1"/>
    <col min="3855" max="3855" width="18.88671875" style="9" customWidth="1"/>
    <col min="3856" max="3860" width="9" style="9"/>
    <col min="3861" max="3861" width="9.88671875" style="9" bestFit="1" customWidth="1"/>
    <col min="3862" max="3862" width="11.33203125" style="9" bestFit="1" customWidth="1"/>
    <col min="3863" max="4096" width="9" style="9"/>
    <col min="4097" max="4097" width="24.33203125" style="9" customWidth="1"/>
    <col min="4098" max="4098" width="5.88671875" style="9" customWidth="1"/>
    <col min="4099" max="4099" width="46.6640625" style="9" customWidth="1"/>
    <col min="4100" max="4102" width="15.6640625" style="9" customWidth="1"/>
    <col min="4103" max="4103" width="22.5546875" style="9" customWidth="1"/>
    <col min="4104" max="4104" width="15.6640625" style="9" customWidth="1"/>
    <col min="4105" max="4105" width="21.44140625" style="9" customWidth="1"/>
    <col min="4106" max="4106" width="20.6640625" style="9" customWidth="1"/>
    <col min="4107" max="4107" width="17.88671875" style="9" customWidth="1"/>
    <col min="4108" max="4109" width="15.6640625" style="9" customWidth="1"/>
    <col min="4110" max="4110" width="20.6640625" style="9" customWidth="1"/>
    <col min="4111" max="4111" width="18.88671875" style="9" customWidth="1"/>
    <col min="4112" max="4116" width="9" style="9"/>
    <col min="4117" max="4117" width="9.88671875" style="9" bestFit="1" customWidth="1"/>
    <col min="4118" max="4118" width="11.33203125" style="9" bestFit="1" customWidth="1"/>
    <col min="4119" max="4352" width="9" style="9"/>
    <col min="4353" max="4353" width="24.33203125" style="9" customWidth="1"/>
    <col min="4354" max="4354" width="5.88671875" style="9" customWidth="1"/>
    <col min="4355" max="4355" width="46.6640625" style="9" customWidth="1"/>
    <col min="4356" max="4358" width="15.6640625" style="9" customWidth="1"/>
    <col min="4359" max="4359" width="22.5546875" style="9" customWidth="1"/>
    <col min="4360" max="4360" width="15.6640625" style="9" customWidth="1"/>
    <col min="4361" max="4361" width="21.44140625" style="9" customWidth="1"/>
    <col min="4362" max="4362" width="20.6640625" style="9" customWidth="1"/>
    <col min="4363" max="4363" width="17.88671875" style="9" customWidth="1"/>
    <col min="4364" max="4365" width="15.6640625" style="9" customWidth="1"/>
    <col min="4366" max="4366" width="20.6640625" style="9" customWidth="1"/>
    <col min="4367" max="4367" width="18.88671875" style="9" customWidth="1"/>
    <col min="4368" max="4372" width="9" style="9"/>
    <col min="4373" max="4373" width="9.88671875" style="9" bestFit="1" customWidth="1"/>
    <col min="4374" max="4374" width="11.33203125" style="9" bestFit="1" customWidth="1"/>
    <col min="4375" max="4608" width="9" style="9"/>
    <col min="4609" max="4609" width="24.33203125" style="9" customWidth="1"/>
    <col min="4610" max="4610" width="5.88671875" style="9" customWidth="1"/>
    <col min="4611" max="4611" width="46.6640625" style="9" customWidth="1"/>
    <col min="4612" max="4614" width="15.6640625" style="9" customWidth="1"/>
    <col min="4615" max="4615" width="22.5546875" style="9" customWidth="1"/>
    <col min="4616" max="4616" width="15.6640625" style="9" customWidth="1"/>
    <col min="4617" max="4617" width="21.44140625" style="9" customWidth="1"/>
    <col min="4618" max="4618" width="20.6640625" style="9" customWidth="1"/>
    <col min="4619" max="4619" width="17.88671875" style="9" customWidth="1"/>
    <col min="4620" max="4621" width="15.6640625" style="9" customWidth="1"/>
    <col min="4622" max="4622" width="20.6640625" style="9" customWidth="1"/>
    <col min="4623" max="4623" width="18.88671875" style="9" customWidth="1"/>
    <col min="4624" max="4628" width="9" style="9"/>
    <col min="4629" max="4629" width="9.88671875" style="9" bestFit="1" customWidth="1"/>
    <col min="4630" max="4630" width="11.33203125" style="9" bestFit="1" customWidth="1"/>
    <col min="4631" max="4864" width="9" style="9"/>
    <col min="4865" max="4865" width="24.33203125" style="9" customWidth="1"/>
    <col min="4866" max="4866" width="5.88671875" style="9" customWidth="1"/>
    <col min="4867" max="4867" width="46.6640625" style="9" customWidth="1"/>
    <col min="4868" max="4870" width="15.6640625" style="9" customWidth="1"/>
    <col min="4871" max="4871" width="22.5546875" style="9" customWidth="1"/>
    <col min="4872" max="4872" width="15.6640625" style="9" customWidth="1"/>
    <col min="4873" max="4873" width="21.44140625" style="9" customWidth="1"/>
    <col min="4874" max="4874" width="20.6640625" style="9" customWidth="1"/>
    <col min="4875" max="4875" width="17.88671875" style="9" customWidth="1"/>
    <col min="4876" max="4877" width="15.6640625" style="9" customWidth="1"/>
    <col min="4878" max="4878" width="20.6640625" style="9" customWidth="1"/>
    <col min="4879" max="4879" width="18.88671875" style="9" customWidth="1"/>
    <col min="4880" max="4884" width="9" style="9"/>
    <col min="4885" max="4885" width="9.88671875" style="9" bestFit="1" customWidth="1"/>
    <col min="4886" max="4886" width="11.33203125" style="9" bestFit="1" customWidth="1"/>
    <col min="4887" max="5120" width="9" style="9"/>
    <col min="5121" max="5121" width="24.33203125" style="9" customWidth="1"/>
    <col min="5122" max="5122" width="5.88671875" style="9" customWidth="1"/>
    <col min="5123" max="5123" width="46.6640625" style="9" customWidth="1"/>
    <col min="5124" max="5126" width="15.6640625" style="9" customWidth="1"/>
    <col min="5127" max="5127" width="22.5546875" style="9" customWidth="1"/>
    <col min="5128" max="5128" width="15.6640625" style="9" customWidth="1"/>
    <col min="5129" max="5129" width="21.44140625" style="9" customWidth="1"/>
    <col min="5130" max="5130" width="20.6640625" style="9" customWidth="1"/>
    <col min="5131" max="5131" width="17.88671875" style="9" customWidth="1"/>
    <col min="5132" max="5133" width="15.6640625" style="9" customWidth="1"/>
    <col min="5134" max="5134" width="20.6640625" style="9" customWidth="1"/>
    <col min="5135" max="5135" width="18.88671875" style="9" customWidth="1"/>
    <col min="5136" max="5140" width="9" style="9"/>
    <col min="5141" max="5141" width="9.88671875" style="9" bestFit="1" customWidth="1"/>
    <col min="5142" max="5142" width="11.33203125" style="9" bestFit="1" customWidth="1"/>
    <col min="5143" max="5376" width="9" style="9"/>
    <col min="5377" max="5377" width="24.33203125" style="9" customWidth="1"/>
    <col min="5378" max="5378" width="5.88671875" style="9" customWidth="1"/>
    <col min="5379" max="5379" width="46.6640625" style="9" customWidth="1"/>
    <col min="5380" max="5382" width="15.6640625" style="9" customWidth="1"/>
    <col min="5383" max="5383" width="22.5546875" style="9" customWidth="1"/>
    <col min="5384" max="5384" width="15.6640625" style="9" customWidth="1"/>
    <col min="5385" max="5385" width="21.44140625" style="9" customWidth="1"/>
    <col min="5386" max="5386" width="20.6640625" style="9" customWidth="1"/>
    <col min="5387" max="5387" width="17.88671875" style="9" customWidth="1"/>
    <col min="5388" max="5389" width="15.6640625" style="9" customWidth="1"/>
    <col min="5390" max="5390" width="20.6640625" style="9" customWidth="1"/>
    <col min="5391" max="5391" width="18.88671875" style="9" customWidth="1"/>
    <col min="5392" max="5396" width="9" style="9"/>
    <col min="5397" max="5397" width="9.88671875" style="9" bestFit="1" customWidth="1"/>
    <col min="5398" max="5398" width="11.33203125" style="9" bestFit="1" customWidth="1"/>
    <col min="5399" max="5632" width="9" style="9"/>
    <col min="5633" max="5633" width="24.33203125" style="9" customWidth="1"/>
    <col min="5634" max="5634" width="5.88671875" style="9" customWidth="1"/>
    <col min="5635" max="5635" width="46.6640625" style="9" customWidth="1"/>
    <col min="5636" max="5638" width="15.6640625" style="9" customWidth="1"/>
    <col min="5639" max="5639" width="22.5546875" style="9" customWidth="1"/>
    <col min="5640" max="5640" width="15.6640625" style="9" customWidth="1"/>
    <col min="5641" max="5641" width="21.44140625" style="9" customWidth="1"/>
    <col min="5642" max="5642" width="20.6640625" style="9" customWidth="1"/>
    <col min="5643" max="5643" width="17.88671875" style="9" customWidth="1"/>
    <col min="5644" max="5645" width="15.6640625" style="9" customWidth="1"/>
    <col min="5646" max="5646" width="20.6640625" style="9" customWidth="1"/>
    <col min="5647" max="5647" width="18.88671875" style="9" customWidth="1"/>
    <col min="5648" max="5652" width="9" style="9"/>
    <col min="5653" max="5653" width="9.88671875" style="9" bestFit="1" customWidth="1"/>
    <col min="5654" max="5654" width="11.33203125" style="9" bestFit="1" customWidth="1"/>
    <col min="5655" max="5888" width="9" style="9"/>
    <col min="5889" max="5889" width="24.33203125" style="9" customWidth="1"/>
    <col min="5890" max="5890" width="5.88671875" style="9" customWidth="1"/>
    <col min="5891" max="5891" width="46.6640625" style="9" customWidth="1"/>
    <col min="5892" max="5894" width="15.6640625" style="9" customWidth="1"/>
    <col min="5895" max="5895" width="22.5546875" style="9" customWidth="1"/>
    <col min="5896" max="5896" width="15.6640625" style="9" customWidth="1"/>
    <col min="5897" max="5897" width="21.44140625" style="9" customWidth="1"/>
    <col min="5898" max="5898" width="20.6640625" style="9" customWidth="1"/>
    <col min="5899" max="5899" width="17.88671875" style="9" customWidth="1"/>
    <col min="5900" max="5901" width="15.6640625" style="9" customWidth="1"/>
    <col min="5902" max="5902" width="20.6640625" style="9" customWidth="1"/>
    <col min="5903" max="5903" width="18.88671875" style="9" customWidth="1"/>
    <col min="5904" max="5908" width="9" style="9"/>
    <col min="5909" max="5909" width="9.88671875" style="9" bestFit="1" customWidth="1"/>
    <col min="5910" max="5910" width="11.33203125" style="9" bestFit="1" customWidth="1"/>
    <col min="5911" max="6144" width="9" style="9"/>
    <col min="6145" max="6145" width="24.33203125" style="9" customWidth="1"/>
    <col min="6146" max="6146" width="5.88671875" style="9" customWidth="1"/>
    <col min="6147" max="6147" width="46.6640625" style="9" customWidth="1"/>
    <col min="6148" max="6150" width="15.6640625" style="9" customWidth="1"/>
    <col min="6151" max="6151" width="22.5546875" style="9" customWidth="1"/>
    <col min="6152" max="6152" width="15.6640625" style="9" customWidth="1"/>
    <col min="6153" max="6153" width="21.44140625" style="9" customWidth="1"/>
    <col min="6154" max="6154" width="20.6640625" style="9" customWidth="1"/>
    <col min="6155" max="6155" width="17.88671875" style="9" customWidth="1"/>
    <col min="6156" max="6157" width="15.6640625" style="9" customWidth="1"/>
    <col min="6158" max="6158" width="20.6640625" style="9" customWidth="1"/>
    <col min="6159" max="6159" width="18.88671875" style="9" customWidth="1"/>
    <col min="6160" max="6164" width="9" style="9"/>
    <col min="6165" max="6165" width="9.88671875" style="9" bestFit="1" customWidth="1"/>
    <col min="6166" max="6166" width="11.33203125" style="9" bestFit="1" customWidth="1"/>
    <col min="6167" max="6400" width="9" style="9"/>
    <col min="6401" max="6401" width="24.33203125" style="9" customWidth="1"/>
    <col min="6402" max="6402" width="5.88671875" style="9" customWidth="1"/>
    <col min="6403" max="6403" width="46.6640625" style="9" customWidth="1"/>
    <col min="6404" max="6406" width="15.6640625" style="9" customWidth="1"/>
    <col min="6407" max="6407" width="22.5546875" style="9" customWidth="1"/>
    <col min="6408" max="6408" width="15.6640625" style="9" customWidth="1"/>
    <col min="6409" max="6409" width="21.44140625" style="9" customWidth="1"/>
    <col min="6410" max="6410" width="20.6640625" style="9" customWidth="1"/>
    <col min="6411" max="6411" width="17.88671875" style="9" customWidth="1"/>
    <col min="6412" max="6413" width="15.6640625" style="9" customWidth="1"/>
    <col min="6414" max="6414" width="20.6640625" style="9" customWidth="1"/>
    <col min="6415" max="6415" width="18.88671875" style="9" customWidth="1"/>
    <col min="6416" max="6420" width="9" style="9"/>
    <col min="6421" max="6421" width="9.88671875" style="9" bestFit="1" customWidth="1"/>
    <col min="6422" max="6422" width="11.33203125" style="9" bestFit="1" customWidth="1"/>
    <col min="6423" max="6656" width="9" style="9"/>
    <col min="6657" max="6657" width="24.33203125" style="9" customWidth="1"/>
    <col min="6658" max="6658" width="5.88671875" style="9" customWidth="1"/>
    <col min="6659" max="6659" width="46.6640625" style="9" customWidth="1"/>
    <col min="6660" max="6662" width="15.6640625" style="9" customWidth="1"/>
    <col min="6663" max="6663" width="22.5546875" style="9" customWidth="1"/>
    <col min="6664" max="6664" width="15.6640625" style="9" customWidth="1"/>
    <col min="6665" max="6665" width="21.44140625" style="9" customWidth="1"/>
    <col min="6666" max="6666" width="20.6640625" style="9" customWidth="1"/>
    <col min="6667" max="6667" width="17.88671875" style="9" customWidth="1"/>
    <col min="6668" max="6669" width="15.6640625" style="9" customWidth="1"/>
    <col min="6670" max="6670" width="20.6640625" style="9" customWidth="1"/>
    <col min="6671" max="6671" width="18.88671875" style="9" customWidth="1"/>
    <col min="6672" max="6676" width="9" style="9"/>
    <col min="6677" max="6677" width="9.88671875" style="9" bestFit="1" customWidth="1"/>
    <col min="6678" max="6678" width="11.33203125" style="9" bestFit="1" customWidth="1"/>
    <col min="6679" max="6912" width="9" style="9"/>
    <col min="6913" max="6913" width="24.33203125" style="9" customWidth="1"/>
    <col min="6914" max="6914" width="5.88671875" style="9" customWidth="1"/>
    <col min="6915" max="6915" width="46.6640625" style="9" customWidth="1"/>
    <col min="6916" max="6918" width="15.6640625" style="9" customWidth="1"/>
    <col min="6919" max="6919" width="22.5546875" style="9" customWidth="1"/>
    <col min="6920" max="6920" width="15.6640625" style="9" customWidth="1"/>
    <col min="6921" max="6921" width="21.44140625" style="9" customWidth="1"/>
    <col min="6922" max="6922" width="20.6640625" style="9" customWidth="1"/>
    <col min="6923" max="6923" width="17.88671875" style="9" customWidth="1"/>
    <col min="6924" max="6925" width="15.6640625" style="9" customWidth="1"/>
    <col min="6926" max="6926" width="20.6640625" style="9" customWidth="1"/>
    <col min="6927" max="6927" width="18.88671875" style="9" customWidth="1"/>
    <col min="6928" max="6932" width="9" style="9"/>
    <col min="6933" max="6933" width="9.88671875" style="9" bestFit="1" customWidth="1"/>
    <col min="6934" max="6934" width="11.33203125" style="9" bestFit="1" customWidth="1"/>
    <col min="6935" max="7168" width="9" style="9"/>
    <col min="7169" max="7169" width="24.33203125" style="9" customWidth="1"/>
    <col min="7170" max="7170" width="5.88671875" style="9" customWidth="1"/>
    <col min="7171" max="7171" width="46.6640625" style="9" customWidth="1"/>
    <col min="7172" max="7174" width="15.6640625" style="9" customWidth="1"/>
    <col min="7175" max="7175" width="22.5546875" style="9" customWidth="1"/>
    <col min="7176" max="7176" width="15.6640625" style="9" customWidth="1"/>
    <col min="7177" max="7177" width="21.44140625" style="9" customWidth="1"/>
    <col min="7178" max="7178" width="20.6640625" style="9" customWidth="1"/>
    <col min="7179" max="7179" width="17.88671875" style="9" customWidth="1"/>
    <col min="7180" max="7181" width="15.6640625" style="9" customWidth="1"/>
    <col min="7182" max="7182" width="20.6640625" style="9" customWidth="1"/>
    <col min="7183" max="7183" width="18.88671875" style="9" customWidth="1"/>
    <col min="7184" max="7188" width="9" style="9"/>
    <col min="7189" max="7189" width="9.88671875" style="9" bestFit="1" customWidth="1"/>
    <col min="7190" max="7190" width="11.33203125" style="9" bestFit="1" customWidth="1"/>
    <col min="7191" max="7424" width="9" style="9"/>
    <col min="7425" max="7425" width="24.33203125" style="9" customWidth="1"/>
    <col min="7426" max="7426" width="5.88671875" style="9" customWidth="1"/>
    <col min="7427" max="7427" width="46.6640625" style="9" customWidth="1"/>
    <col min="7428" max="7430" width="15.6640625" style="9" customWidth="1"/>
    <col min="7431" max="7431" width="22.5546875" style="9" customWidth="1"/>
    <col min="7432" max="7432" width="15.6640625" style="9" customWidth="1"/>
    <col min="7433" max="7433" width="21.44140625" style="9" customWidth="1"/>
    <col min="7434" max="7434" width="20.6640625" style="9" customWidth="1"/>
    <col min="7435" max="7435" width="17.88671875" style="9" customWidth="1"/>
    <col min="7436" max="7437" width="15.6640625" style="9" customWidth="1"/>
    <col min="7438" max="7438" width="20.6640625" style="9" customWidth="1"/>
    <col min="7439" max="7439" width="18.88671875" style="9" customWidth="1"/>
    <col min="7440" max="7444" width="9" style="9"/>
    <col min="7445" max="7445" width="9.88671875" style="9" bestFit="1" customWidth="1"/>
    <col min="7446" max="7446" width="11.33203125" style="9" bestFit="1" customWidth="1"/>
    <col min="7447" max="7680" width="9" style="9"/>
    <col min="7681" max="7681" width="24.33203125" style="9" customWidth="1"/>
    <col min="7682" max="7682" width="5.88671875" style="9" customWidth="1"/>
    <col min="7683" max="7683" width="46.6640625" style="9" customWidth="1"/>
    <col min="7684" max="7686" width="15.6640625" style="9" customWidth="1"/>
    <col min="7687" max="7687" width="22.5546875" style="9" customWidth="1"/>
    <col min="7688" max="7688" width="15.6640625" style="9" customWidth="1"/>
    <col min="7689" max="7689" width="21.44140625" style="9" customWidth="1"/>
    <col min="7690" max="7690" width="20.6640625" style="9" customWidth="1"/>
    <col min="7691" max="7691" width="17.88671875" style="9" customWidth="1"/>
    <col min="7692" max="7693" width="15.6640625" style="9" customWidth="1"/>
    <col min="7694" max="7694" width="20.6640625" style="9" customWidth="1"/>
    <col min="7695" max="7695" width="18.88671875" style="9" customWidth="1"/>
    <col min="7696" max="7700" width="9" style="9"/>
    <col min="7701" max="7701" width="9.88671875" style="9" bestFit="1" customWidth="1"/>
    <col min="7702" max="7702" width="11.33203125" style="9" bestFit="1" customWidth="1"/>
    <col min="7703" max="7936" width="9" style="9"/>
    <col min="7937" max="7937" width="24.33203125" style="9" customWidth="1"/>
    <col min="7938" max="7938" width="5.88671875" style="9" customWidth="1"/>
    <col min="7939" max="7939" width="46.6640625" style="9" customWidth="1"/>
    <col min="7940" max="7942" width="15.6640625" style="9" customWidth="1"/>
    <col min="7943" max="7943" width="22.5546875" style="9" customWidth="1"/>
    <col min="7944" max="7944" width="15.6640625" style="9" customWidth="1"/>
    <col min="7945" max="7945" width="21.44140625" style="9" customWidth="1"/>
    <col min="7946" max="7946" width="20.6640625" style="9" customWidth="1"/>
    <col min="7947" max="7947" width="17.88671875" style="9" customWidth="1"/>
    <col min="7948" max="7949" width="15.6640625" style="9" customWidth="1"/>
    <col min="7950" max="7950" width="20.6640625" style="9" customWidth="1"/>
    <col min="7951" max="7951" width="18.88671875" style="9" customWidth="1"/>
    <col min="7952" max="7956" width="9" style="9"/>
    <col min="7957" max="7957" width="9.88671875" style="9" bestFit="1" customWidth="1"/>
    <col min="7958" max="7958" width="11.33203125" style="9" bestFit="1" customWidth="1"/>
    <col min="7959" max="8192" width="9" style="9"/>
    <col min="8193" max="8193" width="24.33203125" style="9" customWidth="1"/>
    <col min="8194" max="8194" width="5.88671875" style="9" customWidth="1"/>
    <col min="8195" max="8195" width="46.6640625" style="9" customWidth="1"/>
    <col min="8196" max="8198" width="15.6640625" style="9" customWidth="1"/>
    <col min="8199" max="8199" width="22.5546875" style="9" customWidth="1"/>
    <col min="8200" max="8200" width="15.6640625" style="9" customWidth="1"/>
    <col min="8201" max="8201" width="21.44140625" style="9" customWidth="1"/>
    <col min="8202" max="8202" width="20.6640625" style="9" customWidth="1"/>
    <col min="8203" max="8203" width="17.88671875" style="9" customWidth="1"/>
    <col min="8204" max="8205" width="15.6640625" style="9" customWidth="1"/>
    <col min="8206" max="8206" width="20.6640625" style="9" customWidth="1"/>
    <col min="8207" max="8207" width="18.88671875" style="9" customWidth="1"/>
    <col min="8208" max="8212" width="9" style="9"/>
    <col min="8213" max="8213" width="9.88671875" style="9" bestFit="1" customWidth="1"/>
    <col min="8214" max="8214" width="11.33203125" style="9" bestFit="1" customWidth="1"/>
    <col min="8215" max="8448" width="9" style="9"/>
    <col min="8449" max="8449" width="24.33203125" style="9" customWidth="1"/>
    <col min="8450" max="8450" width="5.88671875" style="9" customWidth="1"/>
    <col min="8451" max="8451" width="46.6640625" style="9" customWidth="1"/>
    <col min="8452" max="8454" width="15.6640625" style="9" customWidth="1"/>
    <col min="8455" max="8455" width="22.5546875" style="9" customWidth="1"/>
    <col min="8456" max="8456" width="15.6640625" style="9" customWidth="1"/>
    <col min="8457" max="8457" width="21.44140625" style="9" customWidth="1"/>
    <col min="8458" max="8458" width="20.6640625" style="9" customWidth="1"/>
    <col min="8459" max="8459" width="17.88671875" style="9" customWidth="1"/>
    <col min="8460" max="8461" width="15.6640625" style="9" customWidth="1"/>
    <col min="8462" max="8462" width="20.6640625" style="9" customWidth="1"/>
    <col min="8463" max="8463" width="18.88671875" style="9" customWidth="1"/>
    <col min="8464" max="8468" width="9" style="9"/>
    <col min="8469" max="8469" width="9.88671875" style="9" bestFit="1" customWidth="1"/>
    <col min="8470" max="8470" width="11.33203125" style="9" bestFit="1" customWidth="1"/>
    <col min="8471" max="8704" width="9" style="9"/>
    <col min="8705" max="8705" width="24.33203125" style="9" customWidth="1"/>
    <col min="8706" max="8706" width="5.88671875" style="9" customWidth="1"/>
    <col min="8707" max="8707" width="46.6640625" style="9" customWidth="1"/>
    <col min="8708" max="8710" width="15.6640625" style="9" customWidth="1"/>
    <col min="8711" max="8711" width="22.5546875" style="9" customWidth="1"/>
    <col min="8712" max="8712" width="15.6640625" style="9" customWidth="1"/>
    <col min="8713" max="8713" width="21.44140625" style="9" customWidth="1"/>
    <col min="8714" max="8714" width="20.6640625" style="9" customWidth="1"/>
    <col min="8715" max="8715" width="17.88671875" style="9" customWidth="1"/>
    <col min="8716" max="8717" width="15.6640625" style="9" customWidth="1"/>
    <col min="8718" max="8718" width="20.6640625" style="9" customWidth="1"/>
    <col min="8719" max="8719" width="18.88671875" style="9" customWidth="1"/>
    <col min="8720" max="8724" width="9" style="9"/>
    <col min="8725" max="8725" width="9.88671875" style="9" bestFit="1" customWidth="1"/>
    <col min="8726" max="8726" width="11.33203125" style="9" bestFit="1" customWidth="1"/>
    <col min="8727" max="8960" width="9" style="9"/>
    <col min="8961" max="8961" width="24.33203125" style="9" customWidth="1"/>
    <col min="8962" max="8962" width="5.88671875" style="9" customWidth="1"/>
    <col min="8963" max="8963" width="46.6640625" style="9" customWidth="1"/>
    <col min="8964" max="8966" width="15.6640625" style="9" customWidth="1"/>
    <col min="8967" max="8967" width="22.5546875" style="9" customWidth="1"/>
    <col min="8968" max="8968" width="15.6640625" style="9" customWidth="1"/>
    <col min="8969" max="8969" width="21.44140625" style="9" customWidth="1"/>
    <col min="8970" max="8970" width="20.6640625" style="9" customWidth="1"/>
    <col min="8971" max="8971" width="17.88671875" style="9" customWidth="1"/>
    <col min="8972" max="8973" width="15.6640625" style="9" customWidth="1"/>
    <col min="8974" max="8974" width="20.6640625" style="9" customWidth="1"/>
    <col min="8975" max="8975" width="18.88671875" style="9" customWidth="1"/>
    <col min="8976" max="8980" width="9" style="9"/>
    <col min="8981" max="8981" width="9.88671875" style="9" bestFit="1" customWidth="1"/>
    <col min="8982" max="8982" width="11.33203125" style="9" bestFit="1" customWidth="1"/>
    <col min="8983" max="9216" width="9" style="9"/>
    <col min="9217" max="9217" width="24.33203125" style="9" customWidth="1"/>
    <col min="9218" max="9218" width="5.88671875" style="9" customWidth="1"/>
    <col min="9219" max="9219" width="46.6640625" style="9" customWidth="1"/>
    <col min="9220" max="9222" width="15.6640625" style="9" customWidth="1"/>
    <col min="9223" max="9223" width="22.5546875" style="9" customWidth="1"/>
    <col min="9224" max="9224" width="15.6640625" style="9" customWidth="1"/>
    <col min="9225" max="9225" width="21.44140625" style="9" customWidth="1"/>
    <col min="9226" max="9226" width="20.6640625" style="9" customWidth="1"/>
    <col min="9227" max="9227" width="17.88671875" style="9" customWidth="1"/>
    <col min="9228" max="9229" width="15.6640625" style="9" customWidth="1"/>
    <col min="9230" max="9230" width="20.6640625" style="9" customWidth="1"/>
    <col min="9231" max="9231" width="18.88671875" style="9" customWidth="1"/>
    <col min="9232" max="9236" width="9" style="9"/>
    <col min="9237" max="9237" width="9.88671875" style="9" bestFit="1" customWidth="1"/>
    <col min="9238" max="9238" width="11.33203125" style="9" bestFit="1" customWidth="1"/>
    <col min="9239" max="9472" width="9" style="9"/>
    <col min="9473" max="9473" width="24.33203125" style="9" customWidth="1"/>
    <col min="9474" max="9474" width="5.88671875" style="9" customWidth="1"/>
    <col min="9475" max="9475" width="46.6640625" style="9" customWidth="1"/>
    <col min="9476" max="9478" width="15.6640625" style="9" customWidth="1"/>
    <col min="9479" max="9479" width="22.5546875" style="9" customWidth="1"/>
    <col min="9480" max="9480" width="15.6640625" style="9" customWidth="1"/>
    <col min="9481" max="9481" width="21.44140625" style="9" customWidth="1"/>
    <col min="9482" max="9482" width="20.6640625" style="9" customWidth="1"/>
    <col min="9483" max="9483" width="17.88671875" style="9" customWidth="1"/>
    <col min="9484" max="9485" width="15.6640625" style="9" customWidth="1"/>
    <col min="9486" max="9486" width="20.6640625" style="9" customWidth="1"/>
    <col min="9487" max="9487" width="18.88671875" style="9" customWidth="1"/>
    <col min="9488" max="9492" width="9" style="9"/>
    <col min="9493" max="9493" width="9.88671875" style="9" bestFit="1" customWidth="1"/>
    <col min="9494" max="9494" width="11.33203125" style="9" bestFit="1" customWidth="1"/>
    <col min="9495" max="9728" width="9" style="9"/>
    <col min="9729" max="9729" width="24.33203125" style="9" customWidth="1"/>
    <col min="9730" max="9730" width="5.88671875" style="9" customWidth="1"/>
    <col min="9731" max="9731" width="46.6640625" style="9" customWidth="1"/>
    <col min="9732" max="9734" width="15.6640625" style="9" customWidth="1"/>
    <col min="9735" max="9735" width="22.5546875" style="9" customWidth="1"/>
    <col min="9736" max="9736" width="15.6640625" style="9" customWidth="1"/>
    <col min="9737" max="9737" width="21.44140625" style="9" customWidth="1"/>
    <col min="9738" max="9738" width="20.6640625" style="9" customWidth="1"/>
    <col min="9739" max="9739" width="17.88671875" style="9" customWidth="1"/>
    <col min="9740" max="9741" width="15.6640625" style="9" customWidth="1"/>
    <col min="9742" max="9742" width="20.6640625" style="9" customWidth="1"/>
    <col min="9743" max="9743" width="18.88671875" style="9" customWidth="1"/>
    <col min="9744" max="9748" width="9" style="9"/>
    <col min="9749" max="9749" width="9.88671875" style="9" bestFit="1" customWidth="1"/>
    <col min="9750" max="9750" width="11.33203125" style="9" bestFit="1" customWidth="1"/>
    <col min="9751" max="9984" width="9" style="9"/>
    <col min="9985" max="9985" width="24.33203125" style="9" customWidth="1"/>
    <col min="9986" max="9986" width="5.88671875" style="9" customWidth="1"/>
    <col min="9987" max="9987" width="46.6640625" style="9" customWidth="1"/>
    <col min="9988" max="9990" width="15.6640625" style="9" customWidth="1"/>
    <col min="9991" max="9991" width="22.5546875" style="9" customWidth="1"/>
    <col min="9992" max="9992" width="15.6640625" style="9" customWidth="1"/>
    <col min="9993" max="9993" width="21.44140625" style="9" customWidth="1"/>
    <col min="9994" max="9994" width="20.6640625" style="9" customWidth="1"/>
    <col min="9995" max="9995" width="17.88671875" style="9" customWidth="1"/>
    <col min="9996" max="9997" width="15.6640625" style="9" customWidth="1"/>
    <col min="9998" max="9998" width="20.6640625" style="9" customWidth="1"/>
    <col min="9999" max="9999" width="18.88671875" style="9" customWidth="1"/>
    <col min="10000" max="10004" width="9" style="9"/>
    <col min="10005" max="10005" width="9.88671875" style="9" bestFit="1" customWidth="1"/>
    <col min="10006" max="10006" width="11.33203125" style="9" bestFit="1" customWidth="1"/>
    <col min="10007" max="10240" width="9" style="9"/>
    <col min="10241" max="10241" width="24.33203125" style="9" customWidth="1"/>
    <col min="10242" max="10242" width="5.88671875" style="9" customWidth="1"/>
    <col min="10243" max="10243" width="46.6640625" style="9" customWidth="1"/>
    <col min="10244" max="10246" width="15.6640625" style="9" customWidth="1"/>
    <col min="10247" max="10247" width="22.5546875" style="9" customWidth="1"/>
    <col min="10248" max="10248" width="15.6640625" style="9" customWidth="1"/>
    <col min="10249" max="10249" width="21.44140625" style="9" customWidth="1"/>
    <col min="10250" max="10250" width="20.6640625" style="9" customWidth="1"/>
    <col min="10251" max="10251" width="17.88671875" style="9" customWidth="1"/>
    <col min="10252" max="10253" width="15.6640625" style="9" customWidth="1"/>
    <col min="10254" max="10254" width="20.6640625" style="9" customWidth="1"/>
    <col min="10255" max="10255" width="18.88671875" style="9" customWidth="1"/>
    <col min="10256" max="10260" width="9" style="9"/>
    <col min="10261" max="10261" width="9.88671875" style="9" bestFit="1" customWidth="1"/>
    <col min="10262" max="10262" width="11.33203125" style="9" bestFit="1" customWidth="1"/>
    <col min="10263" max="10496" width="9" style="9"/>
    <col min="10497" max="10497" width="24.33203125" style="9" customWidth="1"/>
    <col min="10498" max="10498" width="5.88671875" style="9" customWidth="1"/>
    <col min="10499" max="10499" width="46.6640625" style="9" customWidth="1"/>
    <col min="10500" max="10502" width="15.6640625" style="9" customWidth="1"/>
    <col min="10503" max="10503" width="22.5546875" style="9" customWidth="1"/>
    <col min="10504" max="10504" width="15.6640625" style="9" customWidth="1"/>
    <col min="10505" max="10505" width="21.44140625" style="9" customWidth="1"/>
    <col min="10506" max="10506" width="20.6640625" style="9" customWidth="1"/>
    <col min="10507" max="10507" width="17.88671875" style="9" customWidth="1"/>
    <col min="10508" max="10509" width="15.6640625" style="9" customWidth="1"/>
    <col min="10510" max="10510" width="20.6640625" style="9" customWidth="1"/>
    <col min="10511" max="10511" width="18.88671875" style="9" customWidth="1"/>
    <col min="10512" max="10516" width="9" style="9"/>
    <col min="10517" max="10517" width="9.88671875" style="9" bestFit="1" customWidth="1"/>
    <col min="10518" max="10518" width="11.33203125" style="9" bestFit="1" customWidth="1"/>
    <col min="10519" max="10752" width="9" style="9"/>
    <col min="10753" max="10753" width="24.33203125" style="9" customWidth="1"/>
    <col min="10754" max="10754" width="5.88671875" style="9" customWidth="1"/>
    <col min="10755" max="10755" width="46.6640625" style="9" customWidth="1"/>
    <col min="10756" max="10758" width="15.6640625" style="9" customWidth="1"/>
    <col min="10759" max="10759" width="22.5546875" style="9" customWidth="1"/>
    <col min="10760" max="10760" width="15.6640625" style="9" customWidth="1"/>
    <col min="10761" max="10761" width="21.44140625" style="9" customWidth="1"/>
    <col min="10762" max="10762" width="20.6640625" style="9" customWidth="1"/>
    <col min="10763" max="10763" width="17.88671875" style="9" customWidth="1"/>
    <col min="10764" max="10765" width="15.6640625" style="9" customWidth="1"/>
    <col min="10766" max="10766" width="20.6640625" style="9" customWidth="1"/>
    <col min="10767" max="10767" width="18.88671875" style="9" customWidth="1"/>
    <col min="10768" max="10772" width="9" style="9"/>
    <col min="10773" max="10773" width="9.88671875" style="9" bestFit="1" customWidth="1"/>
    <col min="10774" max="10774" width="11.33203125" style="9" bestFit="1" customWidth="1"/>
    <col min="10775" max="11008" width="9" style="9"/>
    <col min="11009" max="11009" width="24.33203125" style="9" customWidth="1"/>
    <col min="11010" max="11010" width="5.88671875" style="9" customWidth="1"/>
    <col min="11011" max="11011" width="46.6640625" style="9" customWidth="1"/>
    <col min="11012" max="11014" width="15.6640625" style="9" customWidth="1"/>
    <col min="11015" max="11015" width="22.5546875" style="9" customWidth="1"/>
    <col min="11016" max="11016" width="15.6640625" style="9" customWidth="1"/>
    <col min="11017" max="11017" width="21.44140625" style="9" customWidth="1"/>
    <col min="11018" max="11018" width="20.6640625" style="9" customWidth="1"/>
    <col min="11019" max="11019" width="17.88671875" style="9" customWidth="1"/>
    <col min="11020" max="11021" width="15.6640625" style="9" customWidth="1"/>
    <col min="11022" max="11022" width="20.6640625" style="9" customWidth="1"/>
    <col min="11023" max="11023" width="18.88671875" style="9" customWidth="1"/>
    <col min="11024" max="11028" width="9" style="9"/>
    <col min="11029" max="11029" width="9.88671875" style="9" bestFit="1" customWidth="1"/>
    <col min="11030" max="11030" width="11.33203125" style="9" bestFit="1" customWidth="1"/>
    <col min="11031" max="11264" width="9" style="9"/>
    <col min="11265" max="11265" width="24.33203125" style="9" customWidth="1"/>
    <col min="11266" max="11266" width="5.88671875" style="9" customWidth="1"/>
    <col min="11267" max="11267" width="46.6640625" style="9" customWidth="1"/>
    <col min="11268" max="11270" width="15.6640625" style="9" customWidth="1"/>
    <col min="11271" max="11271" width="22.5546875" style="9" customWidth="1"/>
    <col min="11272" max="11272" width="15.6640625" style="9" customWidth="1"/>
    <col min="11273" max="11273" width="21.44140625" style="9" customWidth="1"/>
    <col min="11274" max="11274" width="20.6640625" style="9" customWidth="1"/>
    <col min="11275" max="11275" width="17.88671875" style="9" customWidth="1"/>
    <col min="11276" max="11277" width="15.6640625" style="9" customWidth="1"/>
    <col min="11278" max="11278" width="20.6640625" style="9" customWidth="1"/>
    <col min="11279" max="11279" width="18.88671875" style="9" customWidth="1"/>
    <col min="11280" max="11284" width="9" style="9"/>
    <col min="11285" max="11285" width="9.88671875" style="9" bestFit="1" customWidth="1"/>
    <col min="11286" max="11286" width="11.33203125" style="9" bestFit="1" customWidth="1"/>
    <col min="11287" max="11520" width="9" style="9"/>
    <col min="11521" max="11521" width="24.33203125" style="9" customWidth="1"/>
    <col min="11522" max="11522" width="5.88671875" style="9" customWidth="1"/>
    <col min="11523" max="11523" width="46.6640625" style="9" customWidth="1"/>
    <col min="11524" max="11526" width="15.6640625" style="9" customWidth="1"/>
    <col min="11527" max="11527" width="22.5546875" style="9" customWidth="1"/>
    <col min="11528" max="11528" width="15.6640625" style="9" customWidth="1"/>
    <col min="11529" max="11529" width="21.44140625" style="9" customWidth="1"/>
    <col min="11530" max="11530" width="20.6640625" style="9" customWidth="1"/>
    <col min="11531" max="11531" width="17.88671875" style="9" customWidth="1"/>
    <col min="11532" max="11533" width="15.6640625" style="9" customWidth="1"/>
    <col min="11534" max="11534" width="20.6640625" style="9" customWidth="1"/>
    <col min="11535" max="11535" width="18.88671875" style="9" customWidth="1"/>
    <col min="11536" max="11540" width="9" style="9"/>
    <col min="11541" max="11541" width="9.88671875" style="9" bestFit="1" customWidth="1"/>
    <col min="11542" max="11542" width="11.33203125" style="9" bestFit="1" customWidth="1"/>
    <col min="11543" max="11776" width="9" style="9"/>
    <col min="11777" max="11777" width="24.33203125" style="9" customWidth="1"/>
    <col min="11778" max="11778" width="5.88671875" style="9" customWidth="1"/>
    <col min="11779" max="11779" width="46.6640625" style="9" customWidth="1"/>
    <col min="11780" max="11782" width="15.6640625" style="9" customWidth="1"/>
    <col min="11783" max="11783" width="22.5546875" style="9" customWidth="1"/>
    <col min="11784" max="11784" width="15.6640625" style="9" customWidth="1"/>
    <col min="11785" max="11785" width="21.44140625" style="9" customWidth="1"/>
    <col min="11786" max="11786" width="20.6640625" style="9" customWidth="1"/>
    <col min="11787" max="11787" width="17.88671875" style="9" customWidth="1"/>
    <col min="11788" max="11789" width="15.6640625" style="9" customWidth="1"/>
    <col min="11790" max="11790" width="20.6640625" style="9" customWidth="1"/>
    <col min="11791" max="11791" width="18.88671875" style="9" customWidth="1"/>
    <col min="11792" max="11796" width="9" style="9"/>
    <col min="11797" max="11797" width="9.88671875" style="9" bestFit="1" customWidth="1"/>
    <col min="11798" max="11798" width="11.33203125" style="9" bestFit="1" customWidth="1"/>
    <col min="11799" max="12032" width="9" style="9"/>
    <col min="12033" max="12033" width="24.33203125" style="9" customWidth="1"/>
    <col min="12034" max="12034" width="5.88671875" style="9" customWidth="1"/>
    <col min="12035" max="12035" width="46.6640625" style="9" customWidth="1"/>
    <col min="12036" max="12038" width="15.6640625" style="9" customWidth="1"/>
    <col min="12039" max="12039" width="22.5546875" style="9" customWidth="1"/>
    <col min="12040" max="12040" width="15.6640625" style="9" customWidth="1"/>
    <col min="12041" max="12041" width="21.44140625" style="9" customWidth="1"/>
    <col min="12042" max="12042" width="20.6640625" style="9" customWidth="1"/>
    <col min="12043" max="12043" width="17.88671875" style="9" customWidth="1"/>
    <col min="12044" max="12045" width="15.6640625" style="9" customWidth="1"/>
    <col min="12046" max="12046" width="20.6640625" style="9" customWidth="1"/>
    <col min="12047" max="12047" width="18.88671875" style="9" customWidth="1"/>
    <col min="12048" max="12052" width="9" style="9"/>
    <col min="12053" max="12053" width="9.88671875" style="9" bestFit="1" customWidth="1"/>
    <col min="12054" max="12054" width="11.33203125" style="9" bestFit="1" customWidth="1"/>
    <col min="12055" max="12288" width="9" style="9"/>
    <col min="12289" max="12289" width="24.33203125" style="9" customWidth="1"/>
    <col min="12290" max="12290" width="5.88671875" style="9" customWidth="1"/>
    <col min="12291" max="12291" width="46.6640625" style="9" customWidth="1"/>
    <col min="12292" max="12294" width="15.6640625" style="9" customWidth="1"/>
    <col min="12295" max="12295" width="22.5546875" style="9" customWidth="1"/>
    <col min="12296" max="12296" width="15.6640625" style="9" customWidth="1"/>
    <col min="12297" max="12297" width="21.44140625" style="9" customWidth="1"/>
    <col min="12298" max="12298" width="20.6640625" style="9" customWidth="1"/>
    <col min="12299" max="12299" width="17.88671875" style="9" customWidth="1"/>
    <col min="12300" max="12301" width="15.6640625" style="9" customWidth="1"/>
    <col min="12302" max="12302" width="20.6640625" style="9" customWidth="1"/>
    <col min="12303" max="12303" width="18.88671875" style="9" customWidth="1"/>
    <col min="12304" max="12308" width="9" style="9"/>
    <col min="12309" max="12309" width="9.88671875" style="9" bestFit="1" customWidth="1"/>
    <col min="12310" max="12310" width="11.33203125" style="9" bestFit="1" customWidth="1"/>
    <col min="12311" max="12544" width="9" style="9"/>
    <col min="12545" max="12545" width="24.33203125" style="9" customWidth="1"/>
    <col min="12546" max="12546" width="5.88671875" style="9" customWidth="1"/>
    <col min="12547" max="12547" width="46.6640625" style="9" customWidth="1"/>
    <col min="12548" max="12550" width="15.6640625" style="9" customWidth="1"/>
    <col min="12551" max="12551" width="22.5546875" style="9" customWidth="1"/>
    <col min="12552" max="12552" width="15.6640625" style="9" customWidth="1"/>
    <col min="12553" max="12553" width="21.44140625" style="9" customWidth="1"/>
    <col min="12554" max="12554" width="20.6640625" style="9" customWidth="1"/>
    <col min="12555" max="12555" width="17.88671875" style="9" customWidth="1"/>
    <col min="12556" max="12557" width="15.6640625" style="9" customWidth="1"/>
    <col min="12558" max="12558" width="20.6640625" style="9" customWidth="1"/>
    <col min="12559" max="12559" width="18.88671875" style="9" customWidth="1"/>
    <col min="12560" max="12564" width="9" style="9"/>
    <col min="12565" max="12565" width="9.88671875" style="9" bestFit="1" customWidth="1"/>
    <col min="12566" max="12566" width="11.33203125" style="9" bestFit="1" customWidth="1"/>
    <col min="12567" max="12800" width="9" style="9"/>
    <col min="12801" max="12801" width="24.33203125" style="9" customWidth="1"/>
    <col min="12802" max="12802" width="5.88671875" style="9" customWidth="1"/>
    <col min="12803" max="12803" width="46.6640625" style="9" customWidth="1"/>
    <col min="12804" max="12806" width="15.6640625" style="9" customWidth="1"/>
    <col min="12807" max="12807" width="22.5546875" style="9" customWidth="1"/>
    <col min="12808" max="12808" width="15.6640625" style="9" customWidth="1"/>
    <col min="12809" max="12809" width="21.44140625" style="9" customWidth="1"/>
    <col min="12810" max="12810" width="20.6640625" style="9" customWidth="1"/>
    <col min="12811" max="12811" width="17.88671875" style="9" customWidth="1"/>
    <col min="12812" max="12813" width="15.6640625" style="9" customWidth="1"/>
    <col min="12814" max="12814" width="20.6640625" style="9" customWidth="1"/>
    <col min="12815" max="12815" width="18.88671875" style="9" customWidth="1"/>
    <col min="12816" max="12820" width="9" style="9"/>
    <col min="12821" max="12821" width="9.88671875" style="9" bestFit="1" customWidth="1"/>
    <col min="12822" max="12822" width="11.33203125" style="9" bestFit="1" customWidth="1"/>
    <col min="12823" max="13056" width="9" style="9"/>
    <col min="13057" max="13057" width="24.33203125" style="9" customWidth="1"/>
    <col min="13058" max="13058" width="5.88671875" style="9" customWidth="1"/>
    <col min="13059" max="13059" width="46.6640625" style="9" customWidth="1"/>
    <col min="13060" max="13062" width="15.6640625" style="9" customWidth="1"/>
    <col min="13063" max="13063" width="22.5546875" style="9" customWidth="1"/>
    <col min="13064" max="13064" width="15.6640625" style="9" customWidth="1"/>
    <col min="13065" max="13065" width="21.44140625" style="9" customWidth="1"/>
    <col min="13066" max="13066" width="20.6640625" style="9" customWidth="1"/>
    <col min="13067" max="13067" width="17.88671875" style="9" customWidth="1"/>
    <col min="13068" max="13069" width="15.6640625" style="9" customWidth="1"/>
    <col min="13070" max="13070" width="20.6640625" style="9" customWidth="1"/>
    <col min="13071" max="13071" width="18.88671875" style="9" customWidth="1"/>
    <col min="13072" max="13076" width="9" style="9"/>
    <col min="13077" max="13077" width="9.88671875" style="9" bestFit="1" customWidth="1"/>
    <col min="13078" max="13078" width="11.33203125" style="9" bestFit="1" customWidth="1"/>
    <col min="13079" max="13312" width="9" style="9"/>
    <col min="13313" max="13313" width="24.33203125" style="9" customWidth="1"/>
    <col min="13314" max="13314" width="5.88671875" style="9" customWidth="1"/>
    <col min="13315" max="13315" width="46.6640625" style="9" customWidth="1"/>
    <col min="13316" max="13318" width="15.6640625" style="9" customWidth="1"/>
    <col min="13319" max="13319" width="22.5546875" style="9" customWidth="1"/>
    <col min="13320" max="13320" width="15.6640625" style="9" customWidth="1"/>
    <col min="13321" max="13321" width="21.44140625" style="9" customWidth="1"/>
    <col min="13322" max="13322" width="20.6640625" style="9" customWidth="1"/>
    <col min="13323" max="13323" width="17.88671875" style="9" customWidth="1"/>
    <col min="13324" max="13325" width="15.6640625" style="9" customWidth="1"/>
    <col min="13326" max="13326" width="20.6640625" style="9" customWidth="1"/>
    <col min="13327" max="13327" width="18.88671875" style="9" customWidth="1"/>
    <col min="13328" max="13332" width="9" style="9"/>
    <col min="13333" max="13333" width="9.88671875" style="9" bestFit="1" customWidth="1"/>
    <col min="13334" max="13334" width="11.33203125" style="9" bestFit="1" customWidth="1"/>
    <col min="13335" max="13568" width="9" style="9"/>
    <col min="13569" max="13569" width="24.33203125" style="9" customWidth="1"/>
    <col min="13570" max="13570" width="5.88671875" style="9" customWidth="1"/>
    <col min="13571" max="13571" width="46.6640625" style="9" customWidth="1"/>
    <col min="13572" max="13574" width="15.6640625" style="9" customWidth="1"/>
    <col min="13575" max="13575" width="22.5546875" style="9" customWidth="1"/>
    <col min="13576" max="13576" width="15.6640625" style="9" customWidth="1"/>
    <col min="13577" max="13577" width="21.44140625" style="9" customWidth="1"/>
    <col min="13578" max="13578" width="20.6640625" style="9" customWidth="1"/>
    <col min="13579" max="13579" width="17.88671875" style="9" customWidth="1"/>
    <col min="13580" max="13581" width="15.6640625" style="9" customWidth="1"/>
    <col min="13582" max="13582" width="20.6640625" style="9" customWidth="1"/>
    <col min="13583" max="13583" width="18.88671875" style="9" customWidth="1"/>
    <col min="13584" max="13588" width="9" style="9"/>
    <col min="13589" max="13589" width="9.88671875" style="9" bestFit="1" customWidth="1"/>
    <col min="13590" max="13590" width="11.33203125" style="9" bestFit="1" customWidth="1"/>
    <col min="13591" max="13824" width="9" style="9"/>
    <col min="13825" max="13825" width="24.33203125" style="9" customWidth="1"/>
    <col min="13826" max="13826" width="5.88671875" style="9" customWidth="1"/>
    <col min="13827" max="13827" width="46.6640625" style="9" customWidth="1"/>
    <col min="13828" max="13830" width="15.6640625" style="9" customWidth="1"/>
    <col min="13831" max="13831" width="22.5546875" style="9" customWidth="1"/>
    <col min="13832" max="13832" width="15.6640625" style="9" customWidth="1"/>
    <col min="13833" max="13833" width="21.44140625" style="9" customWidth="1"/>
    <col min="13834" max="13834" width="20.6640625" style="9" customWidth="1"/>
    <col min="13835" max="13835" width="17.88671875" style="9" customWidth="1"/>
    <col min="13836" max="13837" width="15.6640625" style="9" customWidth="1"/>
    <col min="13838" max="13838" width="20.6640625" style="9" customWidth="1"/>
    <col min="13839" max="13839" width="18.88671875" style="9" customWidth="1"/>
    <col min="13840" max="13844" width="9" style="9"/>
    <col min="13845" max="13845" width="9.88671875" style="9" bestFit="1" customWidth="1"/>
    <col min="13846" max="13846" width="11.33203125" style="9" bestFit="1" customWidth="1"/>
    <col min="13847" max="14080" width="9" style="9"/>
    <col min="14081" max="14081" width="24.33203125" style="9" customWidth="1"/>
    <col min="14082" max="14082" width="5.88671875" style="9" customWidth="1"/>
    <col min="14083" max="14083" width="46.6640625" style="9" customWidth="1"/>
    <col min="14084" max="14086" width="15.6640625" style="9" customWidth="1"/>
    <col min="14087" max="14087" width="22.5546875" style="9" customWidth="1"/>
    <col min="14088" max="14088" width="15.6640625" style="9" customWidth="1"/>
    <col min="14089" max="14089" width="21.44140625" style="9" customWidth="1"/>
    <col min="14090" max="14090" width="20.6640625" style="9" customWidth="1"/>
    <col min="14091" max="14091" width="17.88671875" style="9" customWidth="1"/>
    <col min="14092" max="14093" width="15.6640625" style="9" customWidth="1"/>
    <col min="14094" max="14094" width="20.6640625" style="9" customWidth="1"/>
    <col min="14095" max="14095" width="18.88671875" style="9" customWidth="1"/>
    <col min="14096" max="14100" width="9" style="9"/>
    <col min="14101" max="14101" width="9.88671875" style="9" bestFit="1" customWidth="1"/>
    <col min="14102" max="14102" width="11.33203125" style="9" bestFit="1" customWidth="1"/>
    <col min="14103" max="14336" width="9" style="9"/>
    <col min="14337" max="14337" width="24.33203125" style="9" customWidth="1"/>
    <col min="14338" max="14338" width="5.88671875" style="9" customWidth="1"/>
    <col min="14339" max="14339" width="46.6640625" style="9" customWidth="1"/>
    <col min="14340" max="14342" width="15.6640625" style="9" customWidth="1"/>
    <col min="14343" max="14343" width="22.5546875" style="9" customWidth="1"/>
    <col min="14344" max="14344" width="15.6640625" style="9" customWidth="1"/>
    <col min="14345" max="14345" width="21.44140625" style="9" customWidth="1"/>
    <col min="14346" max="14346" width="20.6640625" style="9" customWidth="1"/>
    <col min="14347" max="14347" width="17.88671875" style="9" customWidth="1"/>
    <col min="14348" max="14349" width="15.6640625" style="9" customWidth="1"/>
    <col min="14350" max="14350" width="20.6640625" style="9" customWidth="1"/>
    <col min="14351" max="14351" width="18.88671875" style="9" customWidth="1"/>
    <col min="14352" max="14356" width="9" style="9"/>
    <col min="14357" max="14357" width="9.88671875" style="9" bestFit="1" customWidth="1"/>
    <col min="14358" max="14358" width="11.33203125" style="9" bestFit="1" customWidth="1"/>
    <col min="14359" max="14592" width="9" style="9"/>
    <col min="14593" max="14593" width="24.33203125" style="9" customWidth="1"/>
    <col min="14594" max="14594" width="5.88671875" style="9" customWidth="1"/>
    <col min="14595" max="14595" width="46.6640625" style="9" customWidth="1"/>
    <col min="14596" max="14598" width="15.6640625" style="9" customWidth="1"/>
    <col min="14599" max="14599" width="22.5546875" style="9" customWidth="1"/>
    <col min="14600" max="14600" width="15.6640625" style="9" customWidth="1"/>
    <col min="14601" max="14601" width="21.44140625" style="9" customWidth="1"/>
    <col min="14602" max="14602" width="20.6640625" style="9" customWidth="1"/>
    <col min="14603" max="14603" width="17.88671875" style="9" customWidth="1"/>
    <col min="14604" max="14605" width="15.6640625" style="9" customWidth="1"/>
    <col min="14606" max="14606" width="20.6640625" style="9" customWidth="1"/>
    <col min="14607" max="14607" width="18.88671875" style="9" customWidth="1"/>
    <col min="14608" max="14612" width="9" style="9"/>
    <col min="14613" max="14613" width="9.88671875" style="9" bestFit="1" customWidth="1"/>
    <col min="14614" max="14614" width="11.33203125" style="9" bestFit="1" customWidth="1"/>
    <col min="14615" max="14848" width="9" style="9"/>
    <col min="14849" max="14849" width="24.33203125" style="9" customWidth="1"/>
    <col min="14850" max="14850" width="5.88671875" style="9" customWidth="1"/>
    <col min="14851" max="14851" width="46.6640625" style="9" customWidth="1"/>
    <col min="14852" max="14854" width="15.6640625" style="9" customWidth="1"/>
    <col min="14855" max="14855" width="22.5546875" style="9" customWidth="1"/>
    <col min="14856" max="14856" width="15.6640625" style="9" customWidth="1"/>
    <col min="14857" max="14857" width="21.44140625" style="9" customWidth="1"/>
    <col min="14858" max="14858" width="20.6640625" style="9" customWidth="1"/>
    <col min="14859" max="14859" width="17.88671875" style="9" customWidth="1"/>
    <col min="14860" max="14861" width="15.6640625" style="9" customWidth="1"/>
    <col min="14862" max="14862" width="20.6640625" style="9" customWidth="1"/>
    <col min="14863" max="14863" width="18.88671875" style="9" customWidth="1"/>
    <col min="14864" max="14868" width="9" style="9"/>
    <col min="14869" max="14869" width="9.88671875" style="9" bestFit="1" customWidth="1"/>
    <col min="14870" max="14870" width="11.33203125" style="9" bestFit="1" customWidth="1"/>
    <col min="14871" max="15104" width="9" style="9"/>
    <col min="15105" max="15105" width="24.33203125" style="9" customWidth="1"/>
    <col min="15106" max="15106" width="5.88671875" style="9" customWidth="1"/>
    <col min="15107" max="15107" width="46.6640625" style="9" customWidth="1"/>
    <col min="15108" max="15110" width="15.6640625" style="9" customWidth="1"/>
    <col min="15111" max="15111" width="22.5546875" style="9" customWidth="1"/>
    <col min="15112" max="15112" width="15.6640625" style="9" customWidth="1"/>
    <col min="15113" max="15113" width="21.44140625" style="9" customWidth="1"/>
    <col min="15114" max="15114" width="20.6640625" style="9" customWidth="1"/>
    <col min="15115" max="15115" width="17.88671875" style="9" customWidth="1"/>
    <col min="15116" max="15117" width="15.6640625" style="9" customWidth="1"/>
    <col min="15118" max="15118" width="20.6640625" style="9" customWidth="1"/>
    <col min="15119" max="15119" width="18.88671875" style="9" customWidth="1"/>
    <col min="15120" max="15124" width="9" style="9"/>
    <col min="15125" max="15125" width="9.88671875" style="9" bestFit="1" customWidth="1"/>
    <col min="15126" max="15126" width="11.33203125" style="9" bestFit="1" customWidth="1"/>
    <col min="15127" max="15360" width="9" style="9"/>
    <col min="15361" max="15361" width="24.33203125" style="9" customWidth="1"/>
    <col min="15362" max="15362" width="5.88671875" style="9" customWidth="1"/>
    <col min="15363" max="15363" width="46.6640625" style="9" customWidth="1"/>
    <col min="15364" max="15366" width="15.6640625" style="9" customWidth="1"/>
    <col min="15367" max="15367" width="22.5546875" style="9" customWidth="1"/>
    <col min="15368" max="15368" width="15.6640625" style="9" customWidth="1"/>
    <col min="15369" max="15369" width="21.44140625" style="9" customWidth="1"/>
    <col min="15370" max="15370" width="20.6640625" style="9" customWidth="1"/>
    <col min="15371" max="15371" width="17.88671875" style="9" customWidth="1"/>
    <col min="15372" max="15373" width="15.6640625" style="9" customWidth="1"/>
    <col min="15374" max="15374" width="20.6640625" style="9" customWidth="1"/>
    <col min="15375" max="15375" width="18.88671875" style="9" customWidth="1"/>
    <col min="15376" max="15380" width="9" style="9"/>
    <col min="15381" max="15381" width="9.88671875" style="9" bestFit="1" customWidth="1"/>
    <col min="15382" max="15382" width="11.33203125" style="9" bestFit="1" customWidth="1"/>
    <col min="15383" max="15616" width="9" style="9"/>
    <col min="15617" max="15617" width="24.33203125" style="9" customWidth="1"/>
    <col min="15618" max="15618" width="5.88671875" style="9" customWidth="1"/>
    <col min="15619" max="15619" width="46.6640625" style="9" customWidth="1"/>
    <col min="15620" max="15622" width="15.6640625" style="9" customWidth="1"/>
    <col min="15623" max="15623" width="22.5546875" style="9" customWidth="1"/>
    <col min="15624" max="15624" width="15.6640625" style="9" customWidth="1"/>
    <col min="15625" max="15625" width="21.44140625" style="9" customWidth="1"/>
    <col min="15626" max="15626" width="20.6640625" style="9" customWidth="1"/>
    <col min="15627" max="15627" width="17.88671875" style="9" customWidth="1"/>
    <col min="15628" max="15629" width="15.6640625" style="9" customWidth="1"/>
    <col min="15630" max="15630" width="20.6640625" style="9" customWidth="1"/>
    <col min="15631" max="15631" width="18.88671875" style="9" customWidth="1"/>
    <col min="15632" max="15636" width="9" style="9"/>
    <col min="15637" max="15637" width="9.88671875" style="9" bestFit="1" customWidth="1"/>
    <col min="15638" max="15638" width="11.33203125" style="9" bestFit="1" customWidth="1"/>
    <col min="15639" max="15872" width="9" style="9"/>
    <col min="15873" max="15873" width="24.33203125" style="9" customWidth="1"/>
    <col min="15874" max="15874" width="5.88671875" style="9" customWidth="1"/>
    <col min="15875" max="15875" width="46.6640625" style="9" customWidth="1"/>
    <col min="15876" max="15878" width="15.6640625" style="9" customWidth="1"/>
    <col min="15879" max="15879" width="22.5546875" style="9" customWidth="1"/>
    <col min="15880" max="15880" width="15.6640625" style="9" customWidth="1"/>
    <col min="15881" max="15881" width="21.44140625" style="9" customWidth="1"/>
    <col min="15882" max="15882" width="20.6640625" style="9" customWidth="1"/>
    <col min="15883" max="15883" width="17.88671875" style="9" customWidth="1"/>
    <col min="15884" max="15885" width="15.6640625" style="9" customWidth="1"/>
    <col min="15886" max="15886" width="20.6640625" style="9" customWidth="1"/>
    <col min="15887" max="15887" width="18.88671875" style="9" customWidth="1"/>
    <col min="15888" max="15892" width="9" style="9"/>
    <col min="15893" max="15893" width="9.88671875" style="9" bestFit="1" customWidth="1"/>
    <col min="15894" max="15894" width="11.33203125" style="9" bestFit="1" customWidth="1"/>
    <col min="15895" max="16128" width="9" style="9"/>
    <col min="16129" max="16129" width="24.33203125" style="9" customWidth="1"/>
    <col min="16130" max="16130" width="5.88671875" style="9" customWidth="1"/>
    <col min="16131" max="16131" width="46.6640625" style="9" customWidth="1"/>
    <col min="16132" max="16134" width="15.6640625" style="9" customWidth="1"/>
    <col min="16135" max="16135" width="22.5546875" style="9" customWidth="1"/>
    <col min="16136" max="16136" width="15.6640625" style="9" customWidth="1"/>
    <col min="16137" max="16137" width="21.44140625" style="9" customWidth="1"/>
    <col min="16138" max="16138" width="20.6640625" style="9" customWidth="1"/>
    <col min="16139" max="16139" width="17.88671875" style="9" customWidth="1"/>
    <col min="16140" max="16141" width="15.6640625" style="9" customWidth="1"/>
    <col min="16142" max="16142" width="20.6640625" style="9" customWidth="1"/>
    <col min="16143" max="16143" width="18.88671875" style="9" customWidth="1"/>
    <col min="16144" max="16148" width="9" style="9"/>
    <col min="16149" max="16149" width="9.88671875" style="9" bestFit="1" customWidth="1"/>
    <col min="16150" max="16150" width="11.33203125" style="9" bestFit="1" customWidth="1"/>
    <col min="16151" max="16384" width="9" style="9"/>
  </cols>
  <sheetData>
    <row r="1" spans="1:19" ht="21" customHeight="1">
      <c r="A1" s="234"/>
      <c r="B1" s="234"/>
      <c r="C1" s="234"/>
      <c r="D1" s="235"/>
      <c r="E1" s="234"/>
      <c r="F1" s="234"/>
      <c r="G1" s="234"/>
      <c r="H1" s="234"/>
      <c r="I1" s="234"/>
      <c r="J1" s="234"/>
      <c r="K1" s="234"/>
    </row>
    <row r="2" spans="1:19" ht="21" customHeight="1">
      <c r="A2" s="296" t="s">
        <v>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3"/>
      <c r="M2" s="3"/>
    </row>
    <row r="3" spans="1:19" ht="21" customHeight="1">
      <c r="A3" s="236" t="s">
        <v>129</v>
      </c>
      <c r="B3" s="237"/>
      <c r="C3" s="238"/>
      <c r="D3" s="239"/>
      <c r="E3" s="237"/>
      <c r="F3" s="234"/>
      <c r="G3" s="237"/>
      <c r="H3" s="238"/>
      <c r="I3" s="303" t="s">
        <v>130</v>
      </c>
      <c r="J3" s="303"/>
      <c r="K3" s="303"/>
      <c r="L3" s="4"/>
      <c r="M3" s="4"/>
    </row>
    <row r="4" spans="1:19" ht="21" customHeight="1">
      <c r="A4" s="236" t="s">
        <v>131</v>
      </c>
      <c r="B4" s="237"/>
      <c r="C4" s="238"/>
      <c r="D4" s="240"/>
      <c r="E4" s="234"/>
      <c r="F4" s="241"/>
      <c r="G4" s="234"/>
      <c r="H4" s="241"/>
      <c r="I4" s="234"/>
      <c r="J4" s="242"/>
      <c r="K4" s="243"/>
      <c r="L4" s="6"/>
      <c r="M4" s="6"/>
    </row>
    <row r="5" spans="1:19" ht="21" customHeight="1">
      <c r="A5" s="236" t="s">
        <v>132</v>
      </c>
      <c r="B5" s="237"/>
      <c r="C5" s="238"/>
      <c r="D5" s="240"/>
      <c r="E5" s="234"/>
      <c r="F5" s="241"/>
      <c r="G5" s="234"/>
      <c r="H5" s="241"/>
      <c r="I5" s="234"/>
      <c r="J5" s="242" t="s">
        <v>0</v>
      </c>
      <c r="K5" s="244" t="s">
        <v>212</v>
      </c>
      <c r="L5" s="8"/>
      <c r="M5" s="8"/>
    </row>
    <row r="6" spans="1:19" ht="21" customHeight="1">
      <c r="A6" s="245" t="s">
        <v>133</v>
      </c>
      <c r="B6" s="246"/>
      <c r="C6" s="247"/>
      <c r="D6" s="240"/>
      <c r="E6" s="234"/>
      <c r="F6" s="241"/>
      <c r="G6" s="248"/>
      <c r="H6" s="249"/>
      <c r="I6" s="234"/>
      <c r="J6" s="234"/>
      <c r="K6" s="250" t="s">
        <v>1</v>
      </c>
      <c r="L6" s="113"/>
      <c r="M6" s="9"/>
      <c r="N6" s="9"/>
      <c r="O6" s="9"/>
    </row>
    <row r="7" spans="1:19" ht="21" customHeight="1">
      <c r="A7" s="297" t="s">
        <v>62</v>
      </c>
      <c r="B7" s="114"/>
      <c r="C7" s="299" t="s">
        <v>3</v>
      </c>
      <c r="D7" s="297" t="s">
        <v>4</v>
      </c>
      <c r="E7" s="297" t="s">
        <v>5</v>
      </c>
      <c r="F7" s="301" t="s">
        <v>6</v>
      </c>
      <c r="G7" s="302"/>
      <c r="H7" s="301" t="s">
        <v>7</v>
      </c>
      <c r="I7" s="302"/>
      <c r="J7" s="115" t="s">
        <v>8</v>
      </c>
      <c r="K7" s="297" t="s">
        <v>9</v>
      </c>
      <c r="L7" s="113"/>
      <c r="M7" s="9"/>
      <c r="N7" s="9"/>
      <c r="O7" s="9"/>
      <c r="R7" s="113"/>
      <c r="S7" s="113"/>
    </row>
    <row r="8" spans="1:19" ht="21" customHeight="1">
      <c r="A8" s="298"/>
      <c r="B8" s="116"/>
      <c r="C8" s="300"/>
      <c r="D8" s="298"/>
      <c r="E8" s="298"/>
      <c r="F8" s="12" t="s">
        <v>10</v>
      </c>
      <c r="G8" s="117" t="s">
        <v>11</v>
      </c>
      <c r="H8" s="12" t="s">
        <v>10</v>
      </c>
      <c r="I8" s="117" t="s">
        <v>11</v>
      </c>
      <c r="J8" s="117" t="s">
        <v>12</v>
      </c>
      <c r="K8" s="298"/>
      <c r="L8" s="113"/>
      <c r="M8" s="9"/>
      <c r="N8" s="9"/>
      <c r="O8" s="9"/>
      <c r="R8" s="113"/>
      <c r="S8" s="113"/>
    </row>
    <row r="9" spans="1:19" ht="21" customHeight="1">
      <c r="A9" s="118">
        <v>7.1</v>
      </c>
      <c r="B9" s="194"/>
      <c r="C9" s="257" t="s">
        <v>79</v>
      </c>
      <c r="D9" s="119"/>
      <c r="E9" s="120"/>
      <c r="F9" s="47"/>
      <c r="G9" s="47"/>
      <c r="H9" s="47"/>
      <c r="I9" s="47"/>
      <c r="J9" s="47"/>
      <c r="K9" s="121"/>
      <c r="L9" s="113"/>
      <c r="M9" s="9"/>
      <c r="N9" s="9"/>
      <c r="O9" s="9"/>
      <c r="R9" s="113"/>
      <c r="S9" s="113"/>
    </row>
    <row r="10" spans="1:19" ht="21" customHeight="1">
      <c r="A10" s="164"/>
      <c r="B10" s="198" t="s">
        <v>135</v>
      </c>
      <c r="C10" s="199" t="s">
        <v>37</v>
      </c>
      <c r="D10" s="196">
        <v>1</v>
      </c>
      <c r="E10" s="167" t="s">
        <v>65</v>
      </c>
      <c r="F10" s="26"/>
      <c r="G10" s="26">
        <f>'7.1.1 ถนนหน้าโครงการ'!G26</f>
        <v>16157342.390000001</v>
      </c>
      <c r="H10" s="26"/>
      <c r="I10" s="26">
        <f>'7.1.1 ถนนหน้าโครงการ'!I26</f>
        <v>11972863.520000001</v>
      </c>
      <c r="J10" s="26">
        <f>'7.1.1 ถนนหน้าโครงการ'!J26</f>
        <v>28130205.910000004</v>
      </c>
      <c r="K10" s="197"/>
      <c r="L10" s="113"/>
      <c r="M10" s="9"/>
      <c r="N10" s="9"/>
      <c r="O10" s="9"/>
      <c r="R10" s="113"/>
      <c r="S10" s="113"/>
    </row>
    <row r="11" spans="1:19" ht="21" customHeight="1">
      <c r="A11" s="122"/>
      <c r="B11" s="122" t="s">
        <v>137</v>
      </c>
      <c r="C11" s="199" t="s">
        <v>64</v>
      </c>
      <c r="D11" s="124">
        <v>1</v>
      </c>
      <c r="E11" s="125" t="s">
        <v>65</v>
      </c>
      <c r="F11" s="14"/>
      <c r="G11" s="14">
        <f>'7.1.2 Senior Housing'!G27</f>
        <v>42945542.843999997</v>
      </c>
      <c r="H11" s="14"/>
      <c r="I11" s="14">
        <f>'7.1.2 Senior Housing'!I27</f>
        <v>30995945.932</v>
      </c>
      <c r="J11" s="14">
        <f>'7.1.2 Senior Housing'!J27</f>
        <v>73941488.775999993</v>
      </c>
      <c r="K11" s="126"/>
      <c r="L11" s="113"/>
      <c r="M11" s="9"/>
      <c r="N11" s="9"/>
      <c r="O11" s="9"/>
      <c r="R11" s="113"/>
      <c r="S11" s="113"/>
    </row>
    <row r="12" spans="1:19" ht="21" customHeight="1">
      <c r="A12" s="122"/>
      <c r="B12" s="122" t="s">
        <v>138</v>
      </c>
      <c r="C12" s="123" t="s">
        <v>85</v>
      </c>
      <c r="D12" s="124">
        <v>1</v>
      </c>
      <c r="E12" s="125" t="s">
        <v>65</v>
      </c>
      <c r="F12" s="14"/>
      <c r="G12" s="14">
        <f>'7.1.3 Commercial'!G26</f>
        <v>7273921.4199999999</v>
      </c>
      <c r="H12" s="14"/>
      <c r="I12" s="14">
        <f>'7.1.3 Commercial'!I26</f>
        <v>5838625.5499999998</v>
      </c>
      <c r="J12" s="127">
        <f>'7.1.3 Commercial'!J26</f>
        <v>13112546.970000001</v>
      </c>
      <c r="K12" s="14"/>
      <c r="L12" s="113"/>
      <c r="M12" s="9"/>
      <c r="N12" s="9"/>
      <c r="O12" s="9"/>
      <c r="R12" s="113"/>
      <c r="S12" s="113"/>
    </row>
    <row r="13" spans="1:19" ht="21" customHeight="1">
      <c r="A13" s="122"/>
      <c r="B13" s="122"/>
      <c r="C13" s="123"/>
      <c r="D13" s="124"/>
      <c r="E13" s="125"/>
      <c r="F13" s="14"/>
      <c r="G13" s="14"/>
      <c r="H13" s="14"/>
      <c r="I13" s="14"/>
      <c r="J13" s="127"/>
      <c r="K13" s="14"/>
      <c r="L13" s="113"/>
      <c r="M13" s="9"/>
      <c r="N13" s="9"/>
      <c r="O13" s="9"/>
      <c r="R13" s="113"/>
      <c r="S13" s="113"/>
    </row>
    <row r="14" spans="1:19" ht="21" customHeight="1">
      <c r="A14" s="122"/>
      <c r="B14" s="122"/>
      <c r="C14" s="123"/>
      <c r="D14" s="124"/>
      <c r="E14" s="125"/>
      <c r="F14" s="14"/>
      <c r="G14" s="14"/>
      <c r="H14" s="14"/>
      <c r="I14" s="14"/>
      <c r="J14" s="127"/>
      <c r="K14" s="14"/>
      <c r="L14" s="113"/>
      <c r="M14" s="9"/>
      <c r="N14" s="9"/>
      <c r="O14" s="9"/>
      <c r="R14" s="113"/>
      <c r="S14" s="113"/>
    </row>
    <row r="15" spans="1:19" ht="21" customHeight="1">
      <c r="A15" s="122"/>
      <c r="B15" s="122"/>
      <c r="C15" s="123"/>
      <c r="D15" s="124"/>
      <c r="E15" s="125"/>
      <c r="F15" s="14"/>
      <c r="G15" s="14"/>
      <c r="H15" s="14"/>
      <c r="I15" s="14"/>
      <c r="J15" s="127"/>
      <c r="K15" s="14"/>
      <c r="L15" s="113"/>
      <c r="M15" s="9"/>
      <c r="N15" s="9"/>
      <c r="O15" s="9"/>
      <c r="R15" s="113"/>
      <c r="S15" s="113"/>
    </row>
    <row r="16" spans="1:19" ht="21" customHeight="1">
      <c r="A16" s="128"/>
      <c r="B16" s="122"/>
      <c r="C16" s="123"/>
      <c r="D16" s="124"/>
      <c r="E16" s="125"/>
      <c r="F16" s="129"/>
      <c r="G16" s="129"/>
      <c r="H16" s="129"/>
      <c r="I16" s="129"/>
      <c r="J16" s="130"/>
      <c r="K16" s="131"/>
      <c r="L16" s="113"/>
      <c r="M16" s="9"/>
      <c r="N16" s="9"/>
      <c r="O16" s="9"/>
      <c r="R16" s="113"/>
      <c r="S16" s="113"/>
    </row>
    <row r="17" spans="1:19" ht="21" customHeight="1">
      <c r="A17" s="128"/>
      <c r="B17" s="122"/>
      <c r="C17" s="123"/>
      <c r="D17" s="132"/>
      <c r="E17" s="133"/>
      <c r="F17" s="129"/>
      <c r="G17" s="129"/>
      <c r="H17" s="129"/>
      <c r="I17" s="129"/>
      <c r="J17" s="130"/>
      <c r="K17" s="131"/>
      <c r="L17" s="113"/>
      <c r="M17" s="9"/>
      <c r="N17" s="9"/>
      <c r="O17" s="9"/>
      <c r="R17" s="113"/>
      <c r="S17" s="113"/>
    </row>
    <row r="18" spans="1:19" ht="21" customHeight="1">
      <c r="A18" s="128"/>
      <c r="B18" s="122"/>
      <c r="C18" s="123"/>
      <c r="D18" s="132"/>
      <c r="E18" s="133"/>
      <c r="F18" s="129"/>
      <c r="G18" s="129"/>
      <c r="H18" s="129"/>
      <c r="I18" s="129"/>
      <c r="J18" s="130"/>
      <c r="K18" s="131"/>
      <c r="L18" s="113"/>
      <c r="M18" s="9"/>
      <c r="N18" s="9"/>
      <c r="O18" s="9"/>
      <c r="R18" s="113"/>
      <c r="S18" s="113"/>
    </row>
    <row r="19" spans="1:19" ht="21" customHeight="1">
      <c r="A19" s="128"/>
      <c r="B19" s="122"/>
      <c r="C19" s="123"/>
      <c r="D19" s="132"/>
      <c r="E19" s="133"/>
      <c r="F19" s="129"/>
      <c r="G19" s="129"/>
      <c r="H19" s="129"/>
      <c r="I19" s="129"/>
      <c r="J19" s="130"/>
      <c r="K19" s="131"/>
      <c r="L19" s="113"/>
      <c r="M19" s="9"/>
      <c r="N19" s="9"/>
      <c r="O19" s="9"/>
      <c r="R19" s="113"/>
      <c r="S19" s="113"/>
    </row>
    <row r="20" spans="1:19" ht="21" customHeight="1">
      <c r="A20" s="128"/>
      <c r="B20" s="122"/>
      <c r="C20" s="123"/>
      <c r="D20" s="132"/>
      <c r="E20" s="133"/>
      <c r="F20" s="129"/>
      <c r="G20" s="129"/>
      <c r="H20" s="129"/>
      <c r="I20" s="129"/>
      <c r="J20" s="130"/>
      <c r="K20" s="131"/>
      <c r="L20" s="113"/>
      <c r="M20" s="9"/>
      <c r="N20" s="9"/>
      <c r="O20" s="9"/>
      <c r="R20" s="113"/>
      <c r="S20" s="113"/>
    </row>
    <row r="21" spans="1:19" ht="21" customHeight="1">
      <c r="A21" s="128"/>
      <c r="B21" s="122"/>
      <c r="C21" s="123"/>
      <c r="D21" s="132"/>
      <c r="E21" s="133"/>
      <c r="F21" s="129"/>
      <c r="G21" s="129"/>
      <c r="H21" s="129"/>
      <c r="I21" s="129"/>
      <c r="J21" s="130"/>
      <c r="K21" s="131"/>
      <c r="L21" s="113"/>
      <c r="M21" s="9"/>
      <c r="N21" s="9"/>
      <c r="O21" s="9"/>
      <c r="R21" s="113"/>
      <c r="S21" s="113"/>
    </row>
    <row r="22" spans="1:19" ht="21" customHeight="1">
      <c r="A22" s="128"/>
      <c r="B22" s="122"/>
      <c r="C22" s="123"/>
      <c r="D22" s="132"/>
      <c r="E22" s="133"/>
      <c r="F22" s="129"/>
      <c r="G22" s="129"/>
      <c r="H22" s="129"/>
      <c r="I22" s="129"/>
      <c r="J22" s="130"/>
      <c r="K22" s="131"/>
      <c r="L22" s="113"/>
      <c r="M22" s="9"/>
      <c r="N22" s="9"/>
      <c r="O22" s="9"/>
      <c r="R22" s="113"/>
      <c r="S22" s="113"/>
    </row>
    <row r="23" spans="1:19" ht="21" customHeight="1">
      <c r="A23" s="122"/>
      <c r="B23" s="122"/>
      <c r="C23" s="123"/>
      <c r="D23" s="14"/>
      <c r="E23" s="14"/>
      <c r="F23" s="14"/>
      <c r="G23" s="14"/>
      <c r="H23" s="14"/>
      <c r="I23" s="14"/>
      <c r="J23" s="127"/>
      <c r="K23" s="14"/>
      <c r="L23" s="113"/>
      <c r="M23" s="9"/>
      <c r="N23" s="9"/>
      <c r="O23" s="9"/>
      <c r="R23" s="113"/>
      <c r="S23" s="113"/>
    </row>
    <row r="24" spans="1:19" ht="21" customHeight="1">
      <c r="A24" s="122"/>
      <c r="B24" s="122"/>
      <c r="C24" s="123"/>
      <c r="D24" s="14"/>
      <c r="E24" s="14"/>
      <c r="F24" s="14"/>
      <c r="G24" s="14"/>
      <c r="H24" s="14"/>
      <c r="I24" s="14"/>
      <c r="J24" s="127"/>
      <c r="K24" s="14"/>
      <c r="L24" s="9"/>
      <c r="M24" s="9"/>
      <c r="N24" s="9"/>
      <c r="O24" s="9"/>
      <c r="R24" s="113"/>
      <c r="S24" s="113"/>
    </row>
    <row r="25" spans="1:19" ht="21" customHeight="1">
      <c r="A25" s="122"/>
      <c r="B25" s="122"/>
      <c r="C25" s="123"/>
      <c r="D25" s="124"/>
      <c r="E25" s="125"/>
      <c r="F25" s="14"/>
      <c r="G25" s="14"/>
      <c r="H25" s="14"/>
      <c r="I25" s="14"/>
      <c r="J25" s="134"/>
      <c r="K25" s="135"/>
      <c r="L25" s="9"/>
      <c r="M25" s="9"/>
      <c r="N25" s="9"/>
      <c r="O25" s="9"/>
      <c r="R25" s="113"/>
      <c r="S25" s="113"/>
    </row>
    <row r="26" spans="1:19" ht="21" customHeight="1">
      <c r="A26" s="122"/>
      <c r="B26" s="122"/>
      <c r="C26" s="123"/>
      <c r="D26" s="124"/>
      <c r="E26" s="125"/>
      <c r="F26" s="14"/>
      <c r="G26" s="14"/>
      <c r="H26" s="14"/>
      <c r="I26" s="14"/>
      <c r="J26" s="134"/>
      <c r="K26" s="135"/>
      <c r="L26" s="9"/>
      <c r="M26" s="9"/>
      <c r="N26" s="9"/>
      <c r="O26" s="9"/>
      <c r="R26" s="113"/>
      <c r="S26" s="113"/>
    </row>
    <row r="27" spans="1:19" ht="21" customHeight="1">
      <c r="A27" s="122"/>
      <c r="B27" s="122"/>
      <c r="C27" s="123"/>
      <c r="D27" s="124"/>
      <c r="E27" s="125"/>
      <c r="F27" s="14"/>
      <c r="G27" s="14"/>
      <c r="H27" s="14"/>
      <c r="I27" s="14"/>
      <c r="J27" s="134"/>
      <c r="K27" s="136"/>
      <c r="L27" s="9"/>
      <c r="M27" s="9"/>
      <c r="N27" s="9"/>
      <c r="O27" s="9"/>
      <c r="R27" s="113"/>
      <c r="S27" s="113"/>
    </row>
    <row r="28" spans="1:19" ht="21" customHeight="1">
      <c r="A28" s="137"/>
      <c r="B28" s="294" t="s">
        <v>63</v>
      </c>
      <c r="C28" s="295"/>
      <c r="D28" s="138"/>
      <c r="E28" s="137"/>
      <c r="F28" s="139"/>
      <c r="G28" s="140">
        <f>SUM(G10:G27)</f>
        <v>66376806.653999999</v>
      </c>
      <c r="H28" s="140"/>
      <c r="I28" s="140">
        <f>SUM(I10:I27)</f>
        <v>48807435.001999997</v>
      </c>
      <c r="J28" s="140">
        <f>SUM(J10:J27)</f>
        <v>115184241.65599999</v>
      </c>
      <c r="K28" s="141"/>
      <c r="L28" s="142"/>
      <c r="M28" s="9"/>
      <c r="N28" s="9"/>
      <c r="O28" s="9"/>
      <c r="R28" s="143"/>
      <c r="S28" s="143"/>
    </row>
    <row r="29" spans="1:19" ht="21" customHeight="1">
      <c r="J29" s="145"/>
      <c r="L29" s="113"/>
      <c r="M29" s="9"/>
      <c r="N29" s="9"/>
      <c r="O29" s="9"/>
    </row>
    <row r="30" spans="1:19" ht="21" customHeight="1">
      <c r="J30" s="145"/>
      <c r="L30" s="113"/>
      <c r="M30" s="9"/>
      <c r="N30" s="9"/>
      <c r="O30" s="9"/>
    </row>
    <row r="31" spans="1:19" ht="21" customHeight="1">
      <c r="G31" s="145"/>
      <c r="J31" s="145"/>
      <c r="L31" s="113"/>
      <c r="M31" s="9"/>
      <c r="N31" s="9"/>
      <c r="O31" s="9"/>
    </row>
    <row r="32" spans="1:19" ht="21" customHeight="1">
      <c r="I32" s="145"/>
      <c r="J32" s="145"/>
    </row>
  </sheetData>
  <mergeCells count="10">
    <mergeCell ref="B28:C28"/>
    <mergeCell ref="A2:K2"/>
    <mergeCell ref="A7:A8"/>
    <mergeCell ref="C7:C8"/>
    <mergeCell ref="D7:D8"/>
    <mergeCell ref="E7:E8"/>
    <mergeCell ref="F7:G7"/>
    <mergeCell ref="H7:I7"/>
    <mergeCell ref="K7:K8"/>
    <mergeCell ref="I3:K3"/>
  </mergeCells>
  <phoneticPr fontId="9" type="noConversion"/>
  <printOptions horizontalCentered="1"/>
  <pageMargins left="0.39370078740157483" right="0.39370078740157483" top="0.59055118110236227" bottom="0.39370078740157483" header="0.31496062992125984" footer="0.19685039370078741"/>
  <pageSetup paperSize="9" scale="69" fitToHeight="0" orientation="landscape" r:id="rId1"/>
  <headerFooter>
    <oddHeader xml:space="preserve">&amp;R&amp;"TH SarabunPSK,Regular"&amp;14แบบ ปร.4 (ก)  แผ่นที่ &amp;P /&amp;N  </oddHeader>
    <oddFooter xml:space="preserve">&amp;R&amp;"TH SarabunPSK,Regular"&amp;14ใบสรุปราคางานงานโยธาและฐานรากถนน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BY106"/>
  <sheetViews>
    <sheetView tabSelected="1" view="pageBreakPreview" topLeftCell="A4" zoomScale="85" zoomScaleNormal="85" zoomScaleSheetLayoutView="85" zoomScalePageLayoutView="70" workbookViewId="0">
      <selection activeCell="K1" sqref="K1:K1048576"/>
    </sheetView>
  </sheetViews>
  <sheetFormatPr defaultColWidth="9" defaultRowHeight="21" customHeight="1"/>
  <cols>
    <col min="1" max="1" width="14.109375" style="34" customWidth="1"/>
    <col min="2" max="2" width="5.88671875" style="34" customWidth="1"/>
    <col min="3" max="3" width="46.5546875" style="35" customWidth="1"/>
    <col min="4" max="4" width="15.5546875" style="36" customWidth="1"/>
    <col min="5" max="5" width="15.5546875" style="34" customWidth="1"/>
    <col min="6" max="6" width="15.5546875" style="1" customWidth="1"/>
    <col min="7" max="7" width="16.6640625" style="1" customWidth="1"/>
    <col min="8" max="8" width="15.5546875" style="1" customWidth="1"/>
    <col min="9" max="9" width="18.5546875" style="1" bestFit="1" customWidth="1"/>
    <col min="10" max="10" width="20.5546875" style="1" customWidth="1"/>
    <col min="11" max="11" width="18.77734375" style="176" customWidth="1"/>
    <col min="12" max="12" width="15.6640625" style="1" customWidth="1"/>
    <col min="13" max="13" width="16.109375" style="176" hidden="1" customWidth="1"/>
    <col min="14" max="14" width="11" style="176" hidden="1" customWidth="1"/>
    <col min="15" max="15" width="15.109375" style="176" customWidth="1"/>
    <col min="16" max="16" width="15.6640625" style="176" customWidth="1"/>
    <col min="17" max="70" width="9" style="176"/>
    <col min="71" max="71" width="10.109375" style="176" bestFit="1" customWidth="1"/>
    <col min="72" max="16384" width="9" style="176"/>
  </cols>
  <sheetData>
    <row r="1" spans="1:14" ht="21" customHeight="1">
      <c r="A1" s="234"/>
      <c r="B1" s="234"/>
      <c r="C1" s="234"/>
      <c r="D1" s="251"/>
      <c r="E1" s="243"/>
      <c r="F1" s="243"/>
      <c r="G1" s="243"/>
      <c r="H1" s="243"/>
      <c r="I1" s="243"/>
      <c r="J1" s="243"/>
      <c r="K1" s="243"/>
    </row>
    <row r="2" spans="1:14" ht="21" customHeight="1">
      <c r="A2" s="296" t="s">
        <v>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3"/>
    </row>
    <row r="3" spans="1:14" ht="21" customHeight="1">
      <c r="A3" s="236" t="s">
        <v>129</v>
      </c>
      <c r="B3" s="237"/>
      <c r="C3" s="238"/>
      <c r="D3" s="252"/>
      <c r="E3" s="237"/>
      <c r="F3" s="243"/>
      <c r="G3" s="237"/>
      <c r="H3" s="243"/>
      <c r="I3" s="237"/>
      <c r="J3" s="253"/>
      <c r="K3" s="253" t="s">
        <v>134</v>
      </c>
      <c r="L3" s="4"/>
    </row>
    <row r="4" spans="1:14" ht="21" customHeight="1">
      <c r="A4" s="236" t="s">
        <v>131</v>
      </c>
      <c r="B4" s="237"/>
      <c r="C4" s="238"/>
      <c r="D4" s="249"/>
      <c r="E4" s="243"/>
      <c r="F4" s="249"/>
      <c r="G4" s="243"/>
      <c r="H4" s="249"/>
      <c r="I4" s="243"/>
      <c r="J4" s="253"/>
      <c r="K4" s="253" t="s">
        <v>81</v>
      </c>
      <c r="L4" s="6"/>
    </row>
    <row r="5" spans="1:14" ht="21" customHeight="1">
      <c r="A5" s="236" t="s">
        <v>132</v>
      </c>
      <c r="B5" s="237"/>
      <c r="C5" s="238"/>
      <c r="D5" s="249"/>
      <c r="E5" s="243"/>
      <c r="F5" s="249"/>
      <c r="G5" s="243"/>
      <c r="H5" s="249"/>
      <c r="I5" s="243"/>
      <c r="J5" s="254" t="s">
        <v>0</v>
      </c>
      <c r="K5" s="244" t="s">
        <v>212</v>
      </c>
      <c r="L5" s="8"/>
    </row>
    <row r="6" spans="1:14" ht="21" customHeight="1">
      <c r="A6" s="245" t="s">
        <v>133</v>
      </c>
      <c r="B6" s="246"/>
      <c r="C6" s="247"/>
      <c r="D6" s="249"/>
      <c r="E6" s="243"/>
      <c r="F6" s="249"/>
      <c r="G6" s="237"/>
      <c r="H6" s="249"/>
      <c r="I6" s="243"/>
      <c r="J6" s="255"/>
      <c r="K6" s="250" t="s">
        <v>1</v>
      </c>
      <c r="L6" s="8"/>
    </row>
    <row r="7" spans="1:14" ht="21" customHeight="1">
      <c r="A7" s="306" t="s">
        <v>2</v>
      </c>
      <c r="B7" s="308" t="s">
        <v>3</v>
      </c>
      <c r="C7" s="309"/>
      <c r="D7" s="312" t="s">
        <v>4</v>
      </c>
      <c r="E7" s="306" t="s">
        <v>5</v>
      </c>
      <c r="F7" s="314" t="s">
        <v>6</v>
      </c>
      <c r="G7" s="315"/>
      <c r="H7" s="314" t="s">
        <v>7</v>
      </c>
      <c r="I7" s="315"/>
      <c r="J7" s="10" t="s">
        <v>8</v>
      </c>
      <c r="K7" s="306" t="s">
        <v>9</v>
      </c>
      <c r="L7" s="11"/>
    </row>
    <row r="8" spans="1:14" ht="21" customHeight="1">
      <c r="A8" s="307"/>
      <c r="B8" s="310"/>
      <c r="C8" s="311"/>
      <c r="D8" s="313"/>
      <c r="E8" s="307"/>
      <c r="F8" s="12" t="s">
        <v>10</v>
      </c>
      <c r="G8" s="12" t="s">
        <v>11</v>
      </c>
      <c r="H8" s="12" t="s">
        <v>10</v>
      </c>
      <c r="I8" s="12" t="s">
        <v>11</v>
      </c>
      <c r="J8" s="12" t="s">
        <v>12</v>
      </c>
      <c r="K8" s="307"/>
      <c r="L8" s="11"/>
      <c r="M8" s="177"/>
      <c r="N8" s="177"/>
    </row>
    <row r="9" spans="1:14" ht="21" customHeight="1">
      <c r="A9" s="40" t="s">
        <v>135</v>
      </c>
      <c r="B9" s="163" t="s">
        <v>81</v>
      </c>
      <c r="C9" s="163"/>
      <c r="D9" s="150"/>
      <c r="E9" s="151"/>
      <c r="F9" s="152"/>
      <c r="G9" s="152"/>
      <c r="H9" s="152"/>
      <c r="I9" s="152"/>
      <c r="J9" s="156"/>
      <c r="K9" s="157"/>
      <c r="L9" s="11"/>
      <c r="M9" s="177"/>
      <c r="N9" s="177"/>
    </row>
    <row r="10" spans="1:14" ht="21" customHeight="1">
      <c r="A10" s="40"/>
      <c r="B10" s="191"/>
      <c r="C10" s="192" t="s">
        <v>136</v>
      </c>
      <c r="D10" s="154"/>
      <c r="E10" s="153"/>
      <c r="F10" s="155"/>
      <c r="G10" s="159"/>
      <c r="H10" s="159"/>
      <c r="I10" s="159"/>
      <c r="J10" s="152"/>
      <c r="K10" s="40"/>
      <c r="L10" s="11"/>
      <c r="M10" s="177"/>
      <c r="N10" s="177"/>
    </row>
    <row r="11" spans="1:14" ht="21" customHeight="1">
      <c r="A11" s="40"/>
      <c r="B11" s="158"/>
      <c r="C11" s="193" t="s">
        <v>146</v>
      </c>
      <c r="D11" s="154"/>
      <c r="E11" s="153"/>
      <c r="F11" s="155"/>
      <c r="G11" s="159">
        <f>G32</f>
        <v>3837750</v>
      </c>
      <c r="H11" s="159"/>
      <c r="I11" s="159">
        <f>I32</f>
        <v>483885.45</v>
      </c>
      <c r="J11" s="155">
        <f>G11+I11</f>
        <v>4321635.45</v>
      </c>
      <c r="K11" s="40"/>
      <c r="L11" s="11"/>
      <c r="M11" s="177"/>
      <c r="N11" s="177"/>
    </row>
    <row r="12" spans="1:14" ht="21" customHeight="1">
      <c r="A12" s="40"/>
      <c r="B12" s="158"/>
      <c r="C12" s="193" t="s">
        <v>148</v>
      </c>
      <c r="D12" s="154"/>
      <c r="E12" s="153"/>
      <c r="F12" s="155"/>
      <c r="G12" s="159">
        <f>G42</f>
        <v>2392376.94</v>
      </c>
      <c r="H12" s="159"/>
      <c r="I12" s="159">
        <f>I42</f>
        <v>198014.07</v>
      </c>
      <c r="J12" s="155">
        <f>G12+I12</f>
        <v>2590391.0099999998</v>
      </c>
      <c r="K12" s="40"/>
      <c r="L12" s="11"/>
      <c r="M12" s="177"/>
      <c r="N12" s="177"/>
    </row>
    <row r="13" spans="1:14" ht="21" customHeight="1">
      <c r="A13" s="40"/>
      <c r="B13" s="158"/>
      <c r="C13" s="193" t="s">
        <v>147</v>
      </c>
      <c r="D13" s="154"/>
      <c r="E13" s="153"/>
      <c r="F13" s="155"/>
      <c r="G13" s="159">
        <f>G60</f>
        <v>5615052.0600000005</v>
      </c>
      <c r="H13" s="159"/>
      <c r="I13" s="159">
        <f>I60</f>
        <v>4816576.7</v>
      </c>
      <c r="J13" s="155">
        <f>G13+I13</f>
        <v>10431628.760000002</v>
      </c>
      <c r="K13" s="40"/>
      <c r="L13" s="11"/>
      <c r="M13" s="177"/>
      <c r="N13" s="177"/>
    </row>
    <row r="14" spans="1:14" ht="21" customHeight="1">
      <c r="A14" s="40"/>
      <c r="B14" s="158"/>
      <c r="C14" s="193" t="s">
        <v>149</v>
      </c>
      <c r="D14" s="154"/>
      <c r="E14" s="153"/>
      <c r="F14" s="155"/>
      <c r="G14" s="159">
        <f>G73</f>
        <v>272322.83</v>
      </c>
      <c r="H14" s="159"/>
      <c r="I14" s="159">
        <f>I73</f>
        <v>44096.4</v>
      </c>
      <c r="J14" s="155">
        <f>G14+I14</f>
        <v>316419.23000000004</v>
      </c>
      <c r="K14" s="40"/>
      <c r="L14" s="11"/>
      <c r="M14" s="177"/>
      <c r="N14" s="177"/>
    </row>
    <row r="15" spans="1:14" ht="21" customHeight="1">
      <c r="A15" s="40"/>
      <c r="B15" s="158"/>
      <c r="C15" s="193" t="s">
        <v>150</v>
      </c>
      <c r="D15" s="154"/>
      <c r="E15" s="153"/>
      <c r="F15" s="155"/>
      <c r="G15" s="159"/>
      <c r="H15" s="159"/>
      <c r="I15" s="159"/>
      <c r="J15" s="155"/>
      <c r="K15" s="40"/>
      <c r="L15" s="11"/>
      <c r="M15" s="177"/>
      <c r="N15" s="177"/>
    </row>
    <row r="16" spans="1:14" ht="21" customHeight="1">
      <c r="A16" s="40"/>
      <c r="B16" s="158"/>
      <c r="C16" s="193" t="s">
        <v>109</v>
      </c>
      <c r="D16" s="154"/>
      <c r="E16" s="153"/>
      <c r="F16" s="155"/>
      <c r="G16" s="159">
        <f>G79</f>
        <v>2928246</v>
      </c>
      <c r="H16" s="159"/>
      <c r="I16" s="159">
        <f>I79</f>
        <v>5271881</v>
      </c>
      <c r="J16" s="155">
        <f>G16+I16</f>
        <v>8200127</v>
      </c>
      <c r="K16" s="40"/>
      <c r="L16" s="11"/>
      <c r="M16" s="177"/>
      <c r="N16" s="177"/>
    </row>
    <row r="17" spans="1:77" ht="21" customHeight="1">
      <c r="A17" s="40"/>
      <c r="B17" s="158"/>
      <c r="C17" s="193" t="s">
        <v>110</v>
      </c>
      <c r="D17" s="154"/>
      <c r="E17" s="153"/>
      <c r="F17" s="155"/>
      <c r="G17" s="159">
        <f>G84</f>
        <v>446031</v>
      </c>
      <c r="H17" s="159"/>
      <c r="I17" s="159">
        <f>I84</f>
        <v>750552</v>
      </c>
      <c r="J17" s="155">
        <f>G17+I17</f>
        <v>1196583</v>
      </c>
      <c r="K17" s="40"/>
      <c r="L17" s="11"/>
      <c r="M17" s="177"/>
      <c r="N17" s="177"/>
    </row>
    <row r="18" spans="1:77" ht="21" customHeight="1">
      <c r="A18" s="40"/>
      <c r="B18" s="158"/>
      <c r="C18" s="193" t="s">
        <v>151</v>
      </c>
      <c r="D18" s="154"/>
      <c r="E18" s="153"/>
      <c r="F18" s="155"/>
      <c r="G18" s="159">
        <f>G90</f>
        <v>0</v>
      </c>
      <c r="H18" s="159"/>
      <c r="I18" s="159">
        <f>I90</f>
        <v>240000</v>
      </c>
      <c r="J18" s="155">
        <f>G18+I18</f>
        <v>240000</v>
      </c>
      <c r="K18" s="40"/>
      <c r="L18" s="11"/>
      <c r="M18" s="177"/>
      <c r="N18" s="177"/>
    </row>
    <row r="19" spans="1:77" ht="21" customHeight="1">
      <c r="A19" s="40"/>
      <c r="B19" s="158"/>
      <c r="C19" s="193" t="s">
        <v>152</v>
      </c>
      <c r="D19" s="154"/>
      <c r="E19" s="153"/>
      <c r="F19" s="155"/>
      <c r="G19" s="159">
        <f>G106</f>
        <v>665563.55999999994</v>
      </c>
      <c r="H19" s="159"/>
      <c r="I19" s="159">
        <f>I106</f>
        <v>167857.9</v>
      </c>
      <c r="J19" s="155">
        <f>G19+I19</f>
        <v>833421.46</v>
      </c>
      <c r="K19" s="40"/>
      <c r="L19" s="11"/>
      <c r="M19" s="177"/>
      <c r="N19" s="177"/>
    </row>
    <row r="20" spans="1:77" ht="21" customHeight="1">
      <c r="A20" s="40"/>
      <c r="B20" s="158"/>
      <c r="C20" s="193"/>
      <c r="D20" s="154"/>
      <c r="E20" s="153"/>
      <c r="F20" s="155"/>
      <c r="G20" s="159"/>
      <c r="H20" s="159"/>
      <c r="I20" s="159"/>
      <c r="J20" s="155"/>
      <c r="K20" s="40"/>
      <c r="L20" s="11"/>
      <c r="M20" s="177"/>
      <c r="N20" s="177"/>
    </row>
    <row r="21" spans="1:77" ht="21" customHeight="1">
      <c r="A21" s="40"/>
      <c r="B21" s="158"/>
      <c r="C21" s="193"/>
      <c r="D21" s="154"/>
      <c r="E21" s="153"/>
      <c r="F21" s="155"/>
      <c r="G21" s="159"/>
      <c r="H21" s="159"/>
      <c r="I21" s="159"/>
      <c r="J21" s="155"/>
      <c r="K21" s="40"/>
      <c r="L21" s="11"/>
      <c r="M21" s="177"/>
      <c r="N21" s="177"/>
    </row>
    <row r="22" spans="1:77" ht="21" customHeight="1">
      <c r="A22" s="40"/>
      <c r="B22" s="158"/>
      <c r="C22" s="193"/>
      <c r="D22" s="154"/>
      <c r="E22" s="153"/>
      <c r="F22" s="155"/>
      <c r="G22" s="159"/>
      <c r="H22" s="159"/>
      <c r="I22" s="159"/>
      <c r="J22" s="155"/>
      <c r="K22" s="40"/>
      <c r="L22" s="11"/>
      <c r="M22" s="177"/>
      <c r="N22" s="177"/>
    </row>
    <row r="23" spans="1:77" ht="21" customHeight="1">
      <c r="A23" s="40"/>
      <c r="B23" s="158"/>
      <c r="C23" s="193"/>
      <c r="D23" s="154"/>
      <c r="E23" s="153"/>
      <c r="F23" s="155"/>
      <c r="G23" s="159"/>
      <c r="H23" s="159"/>
      <c r="I23" s="159"/>
      <c r="J23" s="155"/>
      <c r="K23" s="40"/>
      <c r="L23" s="11"/>
      <c r="M23" s="177"/>
      <c r="N23" s="177"/>
    </row>
    <row r="24" spans="1:77" ht="21" customHeight="1">
      <c r="A24" s="40"/>
      <c r="B24" s="158"/>
      <c r="C24" s="193"/>
      <c r="D24" s="160"/>
      <c r="E24" s="153"/>
      <c r="F24" s="155"/>
      <c r="G24" s="159"/>
      <c r="H24" s="159"/>
      <c r="I24" s="159"/>
      <c r="J24" s="159"/>
      <c r="K24" s="40"/>
      <c r="L24" s="11"/>
      <c r="M24" s="177"/>
      <c r="N24" s="177"/>
    </row>
    <row r="25" spans="1:77" ht="21" customHeight="1">
      <c r="A25" s="70"/>
      <c r="B25" s="70"/>
      <c r="C25" s="192"/>
      <c r="D25" s="150"/>
      <c r="E25" s="161"/>
      <c r="F25" s="162"/>
      <c r="G25" s="152"/>
      <c r="H25" s="152"/>
      <c r="I25" s="152"/>
      <c r="J25" s="152"/>
      <c r="K25" s="149"/>
      <c r="L25" s="11"/>
      <c r="M25" s="177"/>
      <c r="N25" s="177"/>
    </row>
    <row r="26" spans="1:77" ht="21" customHeight="1">
      <c r="A26" s="16"/>
      <c r="B26" s="304" t="s">
        <v>82</v>
      </c>
      <c r="C26" s="305"/>
      <c r="D26" s="17"/>
      <c r="E26" s="16"/>
      <c r="F26" s="18"/>
      <c r="G26" s="19">
        <f>SUM(G9:G24)</f>
        <v>16157342.390000001</v>
      </c>
      <c r="H26" s="19"/>
      <c r="I26" s="19">
        <f>SUM(I9:I24)</f>
        <v>11972863.520000001</v>
      </c>
      <c r="J26" s="19">
        <f>SUM(J9:J24)</f>
        <v>28130205.910000004</v>
      </c>
      <c r="K26" s="20"/>
      <c r="L26" s="11"/>
      <c r="M26" s="177"/>
      <c r="N26" s="177"/>
    </row>
    <row r="27" spans="1:77" ht="21" customHeight="1">
      <c r="A27" s="181" t="s">
        <v>135</v>
      </c>
      <c r="B27" s="180" t="s">
        <v>37</v>
      </c>
      <c r="C27" s="185"/>
      <c r="D27" s="178"/>
      <c r="E27" s="54"/>
      <c r="F27" s="47"/>
      <c r="G27" s="53"/>
      <c r="H27" s="53"/>
      <c r="I27" s="64"/>
      <c r="J27" s="64"/>
      <c r="K27" s="46"/>
      <c r="L27" s="11"/>
      <c r="M27" s="177"/>
      <c r="N27" s="177"/>
    </row>
    <row r="28" spans="1:77" ht="21" customHeight="1">
      <c r="A28" s="186" t="s">
        <v>145</v>
      </c>
      <c r="B28" s="41" t="s">
        <v>80</v>
      </c>
      <c r="C28" s="149"/>
      <c r="D28" s="179"/>
      <c r="E28" s="108"/>
      <c r="F28" s="26"/>
      <c r="G28" s="51"/>
      <c r="H28" s="51"/>
      <c r="I28" s="56"/>
      <c r="J28" s="56"/>
      <c r="K28" s="15"/>
      <c r="L28" s="11"/>
      <c r="M28" s="177"/>
      <c r="N28" s="177"/>
    </row>
    <row r="29" spans="1:77" s="22" customFormat="1" ht="21" customHeight="1">
      <c r="A29" s="23" t="s">
        <v>153</v>
      </c>
      <c r="B29" s="41" t="s">
        <v>36</v>
      </c>
      <c r="C29" s="52"/>
      <c r="D29" s="179"/>
      <c r="E29" s="108"/>
      <c r="F29" s="26"/>
      <c r="G29" s="56"/>
      <c r="H29" s="56"/>
      <c r="I29" s="56"/>
      <c r="J29" s="56"/>
      <c r="K29" s="75"/>
      <c r="L29" s="7"/>
      <c r="M29" s="21"/>
      <c r="N29" s="21"/>
      <c r="O29" s="21"/>
      <c r="P29" s="21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</row>
    <row r="30" spans="1:77" s="22" customFormat="1" ht="21" customHeight="1">
      <c r="A30" s="23"/>
      <c r="B30" s="67" t="s">
        <v>84</v>
      </c>
      <c r="C30" s="68"/>
      <c r="D30" s="109">
        <v>10965</v>
      </c>
      <c r="E30" s="61" t="s">
        <v>14</v>
      </c>
      <c r="F30" s="29">
        <v>350</v>
      </c>
      <c r="G30" s="29">
        <f t="shared" ref="G30" si="0">+F30*D30</f>
        <v>3837750</v>
      </c>
      <c r="H30" s="29">
        <v>44.13</v>
      </c>
      <c r="I30" s="29">
        <f t="shared" ref="I30" si="1">+H30*D30</f>
        <v>483885.45</v>
      </c>
      <c r="J30" s="30">
        <f t="shared" ref="J30" si="2">+I30+G30</f>
        <v>4321635.45</v>
      </c>
      <c r="K30" s="75"/>
      <c r="L30" s="7"/>
      <c r="M30" s="21"/>
      <c r="N30" s="21"/>
      <c r="O30" s="21"/>
      <c r="P30" s="21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</row>
    <row r="31" spans="1:77" s="22" customFormat="1" ht="21" customHeight="1">
      <c r="A31" s="70"/>
      <c r="B31" s="71"/>
      <c r="C31" s="72"/>
      <c r="D31" s="48"/>
      <c r="E31" s="49"/>
      <c r="F31" s="50"/>
      <c r="G31" s="51"/>
      <c r="H31" s="73"/>
      <c r="I31" s="51"/>
      <c r="J31" s="74"/>
      <c r="K31" s="69"/>
      <c r="L31" s="7"/>
      <c r="M31" s="21"/>
      <c r="N31" s="21"/>
      <c r="O31" s="21"/>
      <c r="P31" s="21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</row>
    <row r="32" spans="1:77" s="22" customFormat="1" ht="21" customHeight="1">
      <c r="A32" s="16"/>
      <c r="B32" s="304" t="s">
        <v>36</v>
      </c>
      <c r="C32" s="305"/>
      <c r="D32" s="17"/>
      <c r="E32" s="16"/>
      <c r="F32" s="18"/>
      <c r="G32" s="19">
        <f>SUM(G29:G30)</f>
        <v>3837750</v>
      </c>
      <c r="H32" s="19"/>
      <c r="I32" s="19">
        <f>SUM(I29:I30)</f>
        <v>483885.45</v>
      </c>
      <c r="J32" s="19">
        <f>SUM(J29:J30)</f>
        <v>4321635.45</v>
      </c>
      <c r="K32" s="20"/>
      <c r="L32" s="7"/>
      <c r="M32" s="21"/>
      <c r="N32" s="21"/>
      <c r="O32" s="21"/>
      <c r="P32" s="21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</row>
    <row r="33" spans="1:77" s="22" customFormat="1" ht="21" customHeight="1">
      <c r="A33" s="23" t="s">
        <v>139</v>
      </c>
      <c r="B33" s="41" t="s">
        <v>83</v>
      </c>
      <c r="C33" s="52"/>
      <c r="D33" s="63"/>
      <c r="E33" s="49"/>
      <c r="F33" s="26"/>
      <c r="G33" s="56"/>
      <c r="H33" s="65"/>
      <c r="I33" s="55"/>
      <c r="J33" s="51"/>
      <c r="K33" s="46"/>
      <c r="L33" s="7"/>
      <c r="M33" s="21"/>
      <c r="N33" s="21"/>
      <c r="O33" s="21"/>
      <c r="P33" s="21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</row>
    <row r="34" spans="1:77" s="22" customFormat="1" ht="21" customHeight="1">
      <c r="A34" s="23"/>
      <c r="B34" s="24" t="s">
        <v>26</v>
      </c>
      <c r="C34" s="52"/>
      <c r="D34" s="63"/>
      <c r="E34" s="61"/>
      <c r="F34" s="26"/>
      <c r="G34" s="56"/>
      <c r="H34" s="65"/>
      <c r="I34" s="55"/>
      <c r="J34" s="56"/>
      <c r="K34" s="75"/>
      <c r="L34" s="7"/>
      <c r="M34" s="21"/>
      <c r="N34" s="21"/>
      <c r="O34" s="21"/>
      <c r="P34" s="21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6"/>
    </row>
    <row r="35" spans="1:77" s="22" customFormat="1" ht="21" customHeight="1">
      <c r="A35" s="23"/>
      <c r="B35" s="31" t="s">
        <v>34</v>
      </c>
      <c r="C35" s="28"/>
      <c r="D35" s="231">
        <v>517</v>
      </c>
      <c r="E35" s="27" t="s">
        <v>14</v>
      </c>
      <c r="F35" s="29">
        <v>717.39</v>
      </c>
      <c r="G35" s="29">
        <f>+F35*D35</f>
        <v>370890.63</v>
      </c>
      <c r="H35" s="29">
        <v>52.96</v>
      </c>
      <c r="I35" s="29">
        <f t="shared" ref="I35:I40" si="3">+H35*D35</f>
        <v>27380.32</v>
      </c>
      <c r="J35" s="30">
        <f t="shared" ref="J35:J40" si="4">+I35+G35</f>
        <v>398270.95</v>
      </c>
      <c r="K35" s="75"/>
      <c r="L35" s="7"/>
      <c r="M35" s="21"/>
      <c r="N35" s="21"/>
      <c r="O35" s="21"/>
      <c r="P35" s="21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</row>
    <row r="36" spans="1:77" s="22" customFormat="1" ht="21" customHeight="1">
      <c r="A36" s="23"/>
      <c r="B36" s="31" t="s">
        <v>27</v>
      </c>
      <c r="C36" s="28"/>
      <c r="D36" s="231">
        <v>646</v>
      </c>
      <c r="E36" s="27" t="s">
        <v>14</v>
      </c>
      <c r="F36" s="29">
        <v>725.27</v>
      </c>
      <c r="G36" s="29">
        <f t="shared" ref="G36:G40" si="5">+F36*D36</f>
        <v>468524.42</v>
      </c>
      <c r="H36" s="29">
        <v>108.36</v>
      </c>
      <c r="I36" s="29">
        <f t="shared" si="3"/>
        <v>70000.56</v>
      </c>
      <c r="J36" s="30">
        <f t="shared" si="4"/>
        <v>538524.98</v>
      </c>
      <c r="K36" s="75"/>
      <c r="L36" s="7"/>
      <c r="M36" s="21"/>
      <c r="N36" s="21"/>
      <c r="O36" s="21"/>
      <c r="P36" s="21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6"/>
      <c r="BX36" s="176"/>
      <c r="BY36" s="176"/>
    </row>
    <row r="37" spans="1:77" s="22" customFormat="1" ht="21" customHeight="1">
      <c r="A37" s="23"/>
      <c r="B37" s="31" t="s">
        <v>28</v>
      </c>
      <c r="C37" s="28"/>
      <c r="D37" s="231">
        <v>2581</v>
      </c>
      <c r="E37" s="27" t="s">
        <v>25</v>
      </c>
      <c r="F37" s="29">
        <v>20.399999999999999</v>
      </c>
      <c r="G37" s="29">
        <f t="shared" si="5"/>
        <v>52652.399999999994</v>
      </c>
      <c r="H37" s="29">
        <v>6.76</v>
      </c>
      <c r="I37" s="29">
        <f t="shared" si="3"/>
        <v>17447.559999999998</v>
      </c>
      <c r="J37" s="30">
        <f t="shared" si="4"/>
        <v>70099.959999999992</v>
      </c>
      <c r="K37" s="75"/>
      <c r="L37" s="7"/>
      <c r="M37" s="21"/>
      <c r="N37" s="21"/>
      <c r="O37" s="21"/>
      <c r="P37" s="21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>
        <v>25160000</v>
      </c>
      <c r="BT37" s="176"/>
      <c r="BU37" s="176"/>
      <c r="BV37" s="176"/>
      <c r="BW37" s="176"/>
      <c r="BX37" s="176"/>
      <c r="BY37" s="176"/>
    </row>
    <row r="38" spans="1:77" s="22" customFormat="1" ht="21" customHeight="1">
      <c r="A38" s="23"/>
      <c r="B38" s="31" t="s">
        <v>29</v>
      </c>
      <c r="C38" s="28"/>
      <c r="D38" s="231">
        <v>2581</v>
      </c>
      <c r="E38" s="27" t="s">
        <v>25</v>
      </c>
      <c r="F38" s="29">
        <v>7.6</v>
      </c>
      <c r="G38" s="29">
        <f t="shared" si="5"/>
        <v>19615.599999999999</v>
      </c>
      <c r="H38" s="29">
        <v>6.57</v>
      </c>
      <c r="I38" s="29">
        <f t="shared" si="3"/>
        <v>16957.170000000002</v>
      </c>
      <c r="J38" s="30">
        <f t="shared" si="4"/>
        <v>36572.770000000004</v>
      </c>
      <c r="K38" s="75"/>
      <c r="L38" s="7"/>
      <c r="M38" s="21"/>
      <c r="N38" s="21"/>
      <c r="O38" s="21"/>
      <c r="P38" s="21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>
        <v>18060000</v>
      </c>
      <c r="BT38" s="176"/>
      <c r="BU38" s="176"/>
      <c r="BV38" s="176"/>
      <c r="BW38" s="176"/>
      <c r="BX38" s="176"/>
      <c r="BY38" s="176"/>
    </row>
    <row r="39" spans="1:77" s="22" customFormat="1" ht="21" customHeight="1">
      <c r="A39" s="23"/>
      <c r="B39" s="31" t="s">
        <v>30</v>
      </c>
      <c r="C39" s="28"/>
      <c r="D39" s="231">
        <v>2581</v>
      </c>
      <c r="E39" s="27" t="s">
        <v>25</v>
      </c>
      <c r="F39" s="29">
        <v>286.75</v>
      </c>
      <c r="G39" s="29">
        <f t="shared" si="5"/>
        <v>740101.75</v>
      </c>
      <c r="H39" s="29">
        <v>14.36</v>
      </c>
      <c r="I39" s="29">
        <f t="shared" si="3"/>
        <v>37063.159999999996</v>
      </c>
      <c r="J39" s="30">
        <f t="shared" si="4"/>
        <v>777164.91</v>
      </c>
      <c r="K39" s="75"/>
      <c r="L39" s="7"/>
      <c r="M39" s="21"/>
      <c r="N39" s="21"/>
      <c r="O39" s="21"/>
      <c r="P39" s="21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>
        <v>8970000</v>
      </c>
      <c r="BT39" s="176"/>
      <c r="BU39" s="176"/>
      <c r="BV39" s="176"/>
      <c r="BW39" s="176"/>
      <c r="BX39" s="176"/>
      <c r="BY39" s="176"/>
    </row>
    <row r="40" spans="1:77" s="22" customFormat="1" ht="21" customHeight="1">
      <c r="A40" s="40"/>
      <c r="B40" s="28" t="s">
        <v>31</v>
      </c>
      <c r="C40" s="28"/>
      <c r="D40" s="231">
        <v>2581</v>
      </c>
      <c r="E40" s="27" t="s">
        <v>25</v>
      </c>
      <c r="F40" s="29">
        <v>286.94</v>
      </c>
      <c r="G40" s="29">
        <f t="shared" si="5"/>
        <v>740592.14</v>
      </c>
      <c r="H40" s="29">
        <v>11.3</v>
      </c>
      <c r="I40" s="29">
        <f t="shared" si="3"/>
        <v>29165.300000000003</v>
      </c>
      <c r="J40" s="30">
        <f t="shared" si="4"/>
        <v>769757.44000000006</v>
      </c>
      <c r="K40" s="75"/>
      <c r="L40" s="7"/>
      <c r="M40" s="21"/>
      <c r="N40" s="21"/>
      <c r="O40" s="21"/>
      <c r="P40" s="21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>
        <v>41769000</v>
      </c>
      <c r="BT40" s="176"/>
      <c r="BU40" s="176"/>
      <c r="BV40" s="176"/>
      <c r="BW40" s="176"/>
      <c r="BX40" s="176"/>
      <c r="BY40" s="176"/>
    </row>
    <row r="41" spans="1:77" s="22" customFormat="1" ht="21" customHeight="1">
      <c r="A41" s="40"/>
      <c r="B41" s="28"/>
      <c r="C41" s="28"/>
      <c r="D41" s="231"/>
      <c r="E41" s="79"/>
      <c r="F41" s="29"/>
      <c r="G41" s="29"/>
      <c r="H41" s="29"/>
      <c r="I41" s="29"/>
      <c r="J41" s="30"/>
      <c r="K41" s="75"/>
      <c r="L41" s="7"/>
      <c r="M41" s="21"/>
      <c r="N41" s="21"/>
      <c r="O41" s="21"/>
      <c r="P41" s="21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>
        <v>5967000</v>
      </c>
      <c r="BT41" s="176"/>
      <c r="BU41" s="176"/>
      <c r="BV41" s="176"/>
      <c r="BW41" s="176"/>
      <c r="BX41" s="176"/>
      <c r="BY41" s="176"/>
    </row>
    <row r="42" spans="1:77" s="205" customFormat="1" ht="21" customHeight="1">
      <c r="A42" s="195"/>
      <c r="B42" s="195"/>
      <c r="C42" s="107" t="s">
        <v>38</v>
      </c>
      <c r="D42" s="200"/>
      <c r="E42" s="201"/>
      <c r="F42" s="19"/>
      <c r="G42" s="19">
        <f>SUM(G33:G41)</f>
        <v>2392376.94</v>
      </c>
      <c r="H42" s="19"/>
      <c r="I42" s="19">
        <f>SUM(I33:I41)</f>
        <v>198014.07</v>
      </c>
      <c r="J42" s="19">
        <f>SUM(J33:J41)</f>
        <v>2590391.0099999998</v>
      </c>
      <c r="K42" s="33"/>
      <c r="L42" s="202"/>
      <c r="M42" s="203"/>
      <c r="N42" s="203"/>
      <c r="O42" s="203"/>
      <c r="P42" s="203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>
        <v>1130000</v>
      </c>
      <c r="BT42" s="204"/>
      <c r="BU42" s="204"/>
      <c r="BV42" s="204"/>
      <c r="BW42" s="204"/>
      <c r="BX42" s="204"/>
      <c r="BY42" s="204"/>
    </row>
    <row r="43" spans="1:77" s="22" customFormat="1" ht="21" customHeight="1">
      <c r="A43" s="23" t="s">
        <v>140</v>
      </c>
      <c r="B43" s="24" t="s">
        <v>59</v>
      </c>
      <c r="C43" s="52"/>
      <c r="D43" s="63"/>
      <c r="E43" s="61"/>
      <c r="F43" s="26"/>
      <c r="G43" s="56"/>
      <c r="H43" s="65"/>
      <c r="I43" s="55"/>
      <c r="J43" s="56"/>
      <c r="K43" s="75"/>
      <c r="L43" s="7"/>
      <c r="M43" s="21"/>
      <c r="N43" s="21"/>
      <c r="O43" s="21"/>
      <c r="P43" s="21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6"/>
      <c r="BO43" s="176"/>
      <c r="BP43" s="176"/>
      <c r="BQ43" s="176"/>
      <c r="BR43" s="176"/>
      <c r="BS43" s="176">
        <v>13786000</v>
      </c>
      <c r="BT43" s="176"/>
      <c r="BU43" s="176"/>
      <c r="BV43" s="176"/>
      <c r="BW43" s="176"/>
      <c r="BX43" s="176"/>
      <c r="BY43" s="176"/>
    </row>
    <row r="44" spans="1:77" s="22" customFormat="1" ht="21" customHeight="1">
      <c r="A44" s="60"/>
      <c r="B44" s="62" t="s">
        <v>40</v>
      </c>
      <c r="C44" s="59"/>
      <c r="D44" s="231">
        <v>1068</v>
      </c>
      <c r="E44" s="27" t="s">
        <v>13</v>
      </c>
      <c r="F44" s="29">
        <v>3240</v>
      </c>
      <c r="G44" s="29">
        <f t="shared" ref="G44:G58" si="6">+F44*D44</f>
        <v>3460320</v>
      </c>
      <c r="H44" s="29">
        <v>815</v>
      </c>
      <c r="I44" s="29">
        <f t="shared" ref="I44:I58" si="7">+H44*D44</f>
        <v>870420</v>
      </c>
      <c r="J44" s="30">
        <f t="shared" ref="J44:J58" si="8">+I44+G44</f>
        <v>4330740</v>
      </c>
      <c r="K44" s="75"/>
      <c r="L44" s="7"/>
      <c r="M44" s="21"/>
      <c r="N44" s="21"/>
      <c r="O44" s="21"/>
      <c r="P44" s="21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</row>
    <row r="45" spans="1:77" s="22" customFormat="1" ht="21" customHeight="1">
      <c r="A45" s="60"/>
      <c r="B45" s="62" t="s">
        <v>35</v>
      </c>
      <c r="C45" s="58"/>
      <c r="D45" s="231">
        <v>1068</v>
      </c>
      <c r="E45" s="61" t="s">
        <v>13</v>
      </c>
      <c r="F45" s="29">
        <v>0</v>
      </c>
      <c r="G45" s="29">
        <f t="shared" si="6"/>
        <v>0</v>
      </c>
      <c r="H45" s="29">
        <v>180</v>
      </c>
      <c r="I45" s="29">
        <f t="shared" si="7"/>
        <v>192240</v>
      </c>
      <c r="J45" s="30">
        <f t="shared" si="8"/>
        <v>192240</v>
      </c>
      <c r="K45" s="75"/>
      <c r="L45" s="7"/>
      <c r="M45" s="21"/>
      <c r="N45" s="21"/>
      <c r="O45" s="21"/>
      <c r="P45" s="21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76"/>
      <c r="AO45" s="176"/>
      <c r="AP45" s="176"/>
      <c r="AQ45" s="176"/>
      <c r="AR45" s="176"/>
      <c r="AS45" s="176"/>
      <c r="AT45" s="176"/>
      <c r="AU45" s="176"/>
      <c r="AV45" s="176"/>
      <c r="AW45" s="176"/>
      <c r="AX45" s="176"/>
      <c r="AY45" s="176"/>
      <c r="AZ45" s="176"/>
      <c r="BA45" s="176"/>
      <c r="BB45" s="176"/>
      <c r="BC45" s="176"/>
      <c r="BD45" s="176"/>
      <c r="BE45" s="176"/>
      <c r="BF45" s="176"/>
      <c r="BG45" s="176"/>
      <c r="BH45" s="176"/>
      <c r="BI45" s="176"/>
      <c r="BJ45" s="176"/>
      <c r="BK45" s="176"/>
      <c r="BL45" s="176"/>
      <c r="BM45" s="176"/>
      <c r="BN45" s="176"/>
      <c r="BO45" s="176"/>
      <c r="BP45" s="176"/>
      <c r="BQ45" s="176"/>
      <c r="BR45" s="176"/>
      <c r="BS45" s="176"/>
      <c r="BT45" s="176"/>
      <c r="BU45" s="176"/>
      <c r="BV45" s="176"/>
      <c r="BW45" s="176"/>
      <c r="BX45" s="176"/>
      <c r="BY45" s="176"/>
    </row>
    <row r="46" spans="1:77" s="22" customFormat="1" ht="21" customHeight="1">
      <c r="A46" s="60"/>
      <c r="B46" s="31" t="s">
        <v>15</v>
      </c>
      <c r="C46" s="28"/>
      <c r="D46" s="231">
        <v>59</v>
      </c>
      <c r="E46" s="61" t="s">
        <v>14</v>
      </c>
      <c r="F46" s="29">
        <v>2363</v>
      </c>
      <c r="G46" s="29">
        <f t="shared" si="6"/>
        <v>139417</v>
      </c>
      <c r="H46" s="29">
        <v>306</v>
      </c>
      <c r="I46" s="29">
        <f t="shared" si="7"/>
        <v>18054</v>
      </c>
      <c r="J46" s="30">
        <f t="shared" si="8"/>
        <v>157471</v>
      </c>
      <c r="K46" s="75"/>
      <c r="L46" s="7"/>
      <c r="M46" s="21"/>
      <c r="N46" s="21"/>
      <c r="O46" s="21"/>
      <c r="P46" s="21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76"/>
      <c r="BU46" s="176"/>
      <c r="BV46" s="176"/>
      <c r="BW46" s="176"/>
      <c r="BX46" s="176"/>
      <c r="BY46" s="176"/>
    </row>
    <row r="47" spans="1:77" s="22" customFormat="1" ht="21" customHeight="1">
      <c r="A47" s="23"/>
      <c r="B47" s="31" t="s">
        <v>16</v>
      </c>
      <c r="C47" s="28"/>
      <c r="D47" s="231"/>
      <c r="E47" s="61"/>
      <c r="F47" s="29"/>
      <c r="G47" s="29"/>
      <c r="H47" s="29"/>
      <c r="I47" s="29"/>
      <c r="J47" s="30"/>
      <c r="K47" s="75"/>
      <c r="L47" s="7"/>
      <c r="M47" s="21"/>
      <c r="N47" s="21"/>
      <c r="O47" s="21"/>
      <c r="P47" s="21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76"/>
      <c r="BK47" s="176"/>
      <c r="BL47" s="176"/>
      <c r="BM47" s="176"/>
      <c r="BN47" s="176"/>
      <c r="BO47" s="176"/>
      <c r="BP47" s="176"/>
      <c r="BQ47" s="176"/>
      <c r="BR47" s="176"/>
      <c r="BS47" s="176"/>
      <c r="BT47" s="176"/>
      <c r="BU47" s="176"/>
      <c r="BV47" s="176"/>
      <c r="BW47" s="176"/>
      <c r="BX47" s="176"/>
      <c r="BY47" s="176"/>
    </row>
    <row r="48" spans="1:77" s="22" customFormat="1" ht="21" customHeight="1">
      <c r="A48" s="40"/>
      <c r="B48" s="28"/>
      <c r="C48" s="28" t="s">
        <v>17</v>
      </c>
      <c r="D48" s="231">
        <v>348</v>
      </c>
      <c r="E48" s="61" t="s">
        <v>25</v>
      </c>
      <c r="F48" s="29">
        <v>0</v>
      </c>
      <c r="G48" s="29">
        <f t="shared" si="6"/>
        <v>0</v>
      </c>
      <c r="H48" s="29">
        <v>115</v>
      </c>
      <c r="I48" s="29">
        <f t="shared" si="7"/>
        <v>40020</v>
      </c>
      <c r="J48" s="30">
        <f t="shared" si="8"/>
        <v>40020</v>
      </c>
      <c r="K48" s="75"/>
      <c r="L48" s="7"/>
      <c r="M48" s="21"/>
      <c r="N48" s="21"/>
      <c r="O48" s="21"/>
      <c r="P48" s="21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/>
      <c r="AZ48" s="176"/>
      <c r="BA48" s="176"/>
      <c r="BB48" s="176"/>
      <c r="BC48" s="176"/>
      <c r="BD48" s="176"/>
      <c r="BE48" s="176"/>
      <c r="BF48" s="176"/>
      <c r="BG48" s="176"/>
      <c r="BH48" s="176"/>
      <c r="BI48" s="176"/>
      <c r="BJ48" s="176"/>
      <c r="BK48" s="176"/>
      <c r="BL48" s="176"/>
      <c r="BM48" s="176"/>
      <c r="BN48" s="176"/>
      <c r="BO48" s="176"/>
      <c r="BP48" s="176"/>
      <c r="BQ48" s="176"/>
      <c r="BR48" s="176"/>
      <c r="BS48" s="176"/>
      <c r="BT48" s="176"/>
      <c r="BU48" s="176"/>
      <c r="BV48" s="176"/>
      <c r="BW48" s="176"/>
      <c r="BX48" s="176"/>
      <c r="BY48" s="176"/>
    </row>
    <row r="49" spans="1:77" s="22" customFormat="1" ht="21" customHeight="1">
      <c r="A49" s="40"/>
      <c r="B49" s="28"/>
      <c r="C49" s="28" t="s">
        <v>18</v>
      </c>
      <c r="D49" s="231">
        <v>278</v>
      </c>
      <c r="E49" s="61" t="s">
        <v>25</v>
      </c>
      <c r="F49" s="29">
        <v>426.79</v>
      </c>
      <c r="G49" s="29">
        <f t="shared" si="6"/>
        <v>118647.62000000001</v>
      </c>
      <c r="H49" s="29">
        <v>0</v>
      </c>
      <c r="I49" s="29">
        <f t="shared" si="7"/>
        <v>0</v>
      </c>
      <c r="J49" s="30">
        <f t="shared" si="8"/>
        <v>118647.62000000001</v>
      </c>
      <c r="K49" s="75"/>
      <c r="L49" s="7"/>
      <c r="M49" s="21"/>
      <c r="N49" s="21"/>
      <c r="O49" s="21"/>
      <c r="P49" s="21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6"/>
      <c r="BO49" s="176"/>
      <c r="BP49" s="176"/>
      <c r="BQ49" s="176"/>
      <c r="BR49" s="176"/>
      <c r="BS49" s="176"/>
      <c r="BT49" s="176"/>
      <c r="BU49" s="176"/>
      <c r="BV49" s="176"/>
      <c r="BW49" s="176"/>
      <c r="BX49" s="176"/>
      <c r="BY49" s="176"/>
    </row>
    <row r="50" spans="1:77" s="22" customFormat="1" ht="21" customHeight="1">
      <c r="A50" s="23"/>
      <c r="B50" s="31"/>
      <c r="C50" s="28" t="s">
        <v>23</v>
      </c>
      <c r="D50" s="231">
        <v>84</v>
      </c>
      <c r="E50" s="61" t="s">
        <v>25</v>
      </c>
      <c r="F50" s="29">
        <v>448.6</v>
      </c>
      <c r="G50" s="29">
        <f t="shared" si="6"/>
        <v>37682.400000000001</v>
      </c>
      <c r="H50" s="29">
        <v>0</v>
      </c>
      <c r="I50" s="29">
        <f t="shared" si="7"/>
        <v>0</v>
      </c>
      <c r="J50" s="30">
        <f t="shared" si="8"/>
        <v>37682.400000000001</v>
      </c>
      <c r="K50" s="75"/>
      <c r="L50" s="7"/>
      <c r="M50" s="21"/>
      <c r="N50" s="21"/>
      <c r="O50" s="21"/>
      <c r="P50" s="21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6"/>
      <c r="BY50" s="176"/>
    </row>
    <row r="51" spans="1:77" s="22" customFormat="1" ht="21" customHeight="1">
      <c r="A51" s="40"/>
      <c r="B51" s="28"/>
      <c r="C51" s="28" t="s">
        <v>24</v>
      </c>
      <c r="D51" s="231">
        <v>0</v>
      </c>
      <c r="E51" s="61" t="s">
        <v>13</v>
      </c>
      <c r="F51" s="29">
        <v>28</v>
      </c>
      <c r="G51" s="29">
        <f t="shared" si="6"/>
        <v>0</v>
      </c>
      <c r="H51" s="29">
        <v>0</v>
      </c>
      <c r="I51" s="29">
        <f t="shared" si="7"/>
        <v>0</v>
      </c>
      <c r="J51" s="30">
        <f t="shared" si="8"/>
        <v>0</v>
      </c>
      <c r="K51" s="75"/>
      <c r="L51" s="7"/>
      <c r="M51" s="21"/>
      <c r="N51" s="21"/>
      <c r="O51" s="21"/>
      <c r="P51" s="21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</row>
    <row r="52" spans="1:77" s="22" customFormat="1" ht="21" customHeight="1">
      <c r="A52" s="25"/>
      <c r="B52" s="28"/>
      <c r="C52" s="28" t="s">
        <v>19</v>
      </c>
      <c r="D52" s="231">
        <v>87</v>
      </c>
      <c r="E52" s="61" t="s">
        <v>20</v>
      </c>
      <c r="F52" s="29">
        <v>26.11</v>
      </c>
      <c r="G52" s="29">
        <f t="shared" si="6"/>
        <v>2271.5700000000002</v>
      </c>
      <c r="H52" s="29">
        <v>0</v>
      </c>
      <c r="I52" s="29">
        <f t="shared" si="7"/>
        <v>0</v>
      </c>
      <c r="J52" s="30">
        <f t="shared" si="8"/>
        <v>2271.5700000000002</v>
      </c>
      <c r="K52" s="75"/>
      <c r="L52" s="7"/>
      <c r="M52" s="21"/>
      <c r="N52" s="21"/>
      <c r="O52" s="21"/>
      <c r="P52" s="21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6"/>
      <c r="BK52" s="176"/>
      <c r="BL52" s="176"/>
      <c r="BM52" s="176"/>
      <c r="BN52" s="176"/>
      <c r="BO52" s="176"/>
      <c r="BP52" s="176"/>
      <c r="BQ52" s="176"/>
      <c r="BR52" s="176"/>
      <c r="BS52" s="176"/>
      <c r="BT52" s="176"/>
      <c r="BU52" s="176"/>
      <c r="BV52" s="176"/>
      <c r="BW52" s="176"/>
      <c r="BX52" s="176"/>
      <c r="BY52" s="176"/>
    </row>
    <row r="53" spans="1:77" s="22" customFormat="1" ht="21" customHeight="1">
      <c r="A53" s="23"/>
      <c r="B53" s="31" t="s">
        <v>21</v>
      </c>
      <c r="C53" s="28"/>
      <c r="D53" s="231"/>
      <c r="E53" s="61"/>
      <c r="F53" s="29"/>
      <c r="G53" s="29"/>
      <c r="H53" s="29"/>
      <c r="I53" s="29"/>
      <c r="J53" s="30"/>
      <c r="K53" s="75"/>
      <c r="L53" s="7"/>
      <c r="M53" s="21"/>
      <c r="N53" s="21"/>
      <c r="O53" s="21"/>
      <c r="P53" s="21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</row>
    <row r="54" spans="1:77" s="22" customFormat="1" ht="21" customHeight="1">
      <c r="A54" s="23"/>
      <c r="B54" s="31"/>
      <c r="C54" s="32" t="s">
        <v>49</v>
      </c>
      <c r="D54" s="231">
        <f>223</f>
        <v>223</v>
      </c>
      <c r="E54" s="61" t="s">
        <v>20</v>
      </c>
      <c r="F54" s="29">
        <v>22.97</v>
      </c>
      <c r="G54" s="29">
        <f t="shared" si="6"/>
        <v>5122.3099999999995</v>
      </c>
      <c r="H54" s="29">
        <v>4.0999999999999996</v>
      </c>
      <c r="I54" s="29">
        <f t="shared" si="7"/>
        <v>914.3</v>
      </c>
      <c r="J54" s="30">
        <f t="shared" si="8"/>
        <v>6036.61</v>
      </c>
      <c r="K54" s="15"/>
      <c r="L54" s="7"/>
      <c r="M54" s="21"/>
      <c r="N54" s="21"/>
      <c r="O54" s="21"/>
      <c r="P54" s="21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</row>
    <row r="55" spans="1:77" s="22" customFormat="1" ht="21" customHeight="1">
      <c r="A55" s="158"/>
      <c r="B55" s="31"/>
      <c r="C55" s="32" t="s">
        <v>50</v>
      </c>
      <c r="D55" s="231">
        <v>3360</v>
      </c>
      <c r="E55" s="61" t="s">
        <v>20</v>
      </c>
      <c r="F55" s="29">
        <v>22.53</v>
      </c>
      <c r="G55" s="29">
        <f t="shared" si="6"/>
        <v>75700.800000000003</v>
      </c>
      <c r="H55" s="29">
        <v>3.3</v>
      </c>
      <c r="I55" s="29">
        <f t="shared" si="7"/>
        <v>11088</v>
      </c>
      <c r="J55" s="30">
        <f t="shared" si="8"/>
        <v>86788.800000000003</v>
      </c>
      <c r="K55" s="15"/>
      <c r="L55" s="7"/>
      <c r="M55" s="21"/>
      <c r="N55" s="21"/>
      <c r="O55" s="21"/>
      <c r="P55" s="21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6"/>
      <c r="BL55" s="176"/>
      <c r="BM55" s="176"/>
      <c r="BN55" s="176"/>
      <c r="BO55" s="176"/>
      <c r="BP55" s="176"/>
      <c r="BQ55" s="176"/>
      <c r="BR55" s="176"/>
      <c r="BS55" s="176"/>
      <c r="BT55" s="176"/>
      <c r="BU55" s="176"/>
      <c r="BV55" s="176"/>
      <c r="BW55" s="176"/>
      <c r="BX55" s="176"/>
      <c r="BY55" s="176"/>
    </row>
    <row r="56" spans="1:77" s="22" customFormat="1" ht="21" customHeight="1">
      <c r="A56" s="23"/>
      <c r="B56" s="31"/>
      <c r="C56" s="32" t="s">
        <v>90</v>
      </c>
      <c r="D56" s="39">
        <v>1228</v>
      </c>
      <c r="E56" s="61" t="s">
        <v>20</v>
      </c>
      <c r="F56" s="29">
        <v>22.33</v>
      </c>
      <c r="G56" s="29">
        <f t="shared" si="6"/>
        <v>27421.239999999998</v>
      </c>
      <c r="H56" s="29">
        <v>3.3</v>
      </c>
      <c r="I56" s="29">
        <f t="shared" si="7"/>
        <v>4052.3999999999996</v>
      </c>
      <c r="J56" s="30">
        <f t="shared" si="8"/>
        <v>31473.64</v>
      </c>
      <c r="K56" s="15"/>
      <c r="L56" s="7"/>
      <c r="M56" s="21"/>
      <c r="N56" s="21"/>
      <c r="O56" s="21"/>
      <c r="P56" s="21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6"/>
      <c r="BO56" s="176"/>
      <c r="BP56" s="176"/>
      <c r="BQ56" s="176"/>
      <c r="BR56" s="176"/>
      <c r="BS56" s="176"/>
      <c r="BT56" s="176"/>
      <c r="BU56" s="176"/>
      <c r="BV56" s="176"/>
      <c r="BW56" s="176"/>
      <c r="BX56" s="176"/>
      <c r="BY56" s="176"/>
    </row>
    <row r="57" spans="1:77" s="22" customFormat="1" ht="21" customHeight="1">
      <c r="A57" s="23"/>
      <c r="B57" s="31"/>
      <c r="C57" s="28" t="s">
        <v>22</v>
      </c>
      <c r="D57" s="39">
        <f>93+43</f>
        <v>136</v>
      </c>
      <c r="E57" s="61" t="s">
        <v>20</v>
      </c>
      <c r="F57" s="29">
        <v>26.42</v>
      </c>
      <c r="G57" s="29">
        <f t="shared" si="6"/>
        <v>3593.1200000000003</v>
      </c>
      <c r="H57" s="29">
        <v>0</v>
      </c>
      <c r="I57" s="29">
        <f t="shared" si="7"/>
        <v>0</v>
      </c>
      <c r="J57" s="30">
        <f t="shared" si="8"/>
        <v>3593.1200000000003</v>
      </c>
      <c r="K57" s="75"/>
      <c r="L57" s="7"/>
      <c r="M57" s="21"/>
      <c r="N57" s="21"/>
      <c r="O57" s="21"/>
      <c r="P57" s="21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6"/>
      <c r="BO57" s="176"/>
      <c r="BP57" s="176"/>
      <c r="BQ57" s="176"/>
      <c r="BR57" s="176"/>
      <c r="BS57" s="176"/>
      <c r="BT57" s="176"/>
      <c r="BU57" s="176"/>
      <c r="BV57" s="176"/>
      <c r="BW57" s="176"/>
      <c r="BX57" s="176"/>
      <c r="BY57" s="176"/>
    </row>
    <row r="58" spans="1:77" s="22" customFormat="1" ht="21" customHeight="1">
      <c r="A58" s="60"/>
      <c r="B58" s="31" t="s">
        <v>91</v>
      </c>
      <c r="C58" s="58"/>
      <c r="D58" s="39">
        <v>17276</v>
      </c>
      <c r="E58" s="61" t="s">
        <v>32</v>
      </c>
      <c r="F58" s="29">
        <v>101</v>
      </c>
      <c r="G58" s="29">
        <f t="shared" si="6"/>
        <v>1744876</v>
      </c>
      <c r="H58" s="29">
        <v>213</v>
      </c>
      <c r="I58" s="29">
        <f t="shared" si="7"/>
        <v>3679788</v>
      </c>
      <c r="J58" s="30">
        <f t="shared" si="8"/>
        <v>5424664</v>
      </c>
      <c r="K58" s="75"/>
      <c r="L58" s="7"/>
      <c r="M58" s="21"/>
      <c r="N58" s="21"/>
      <c r="O58" s="21"/>
      <c r="P58" s="21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176"/>
      <c r="BQ58" s="176"/>
      <c r="BR58" s="176"/>
      <c r="BS58" s="176"/>
      <c r="BT58" s="176"/>
      <c r="BU58" s="176"/>
      <c r="BV58" s="176"/>
      <c r="BW58" s="176"/>
      <c r="BX58" s="176"/>
      <c r="BY58" s="176"/>
    </row>
    <row r="59" spans="1:77" s="22" customFormat="1" ht="21" customHeight="1">
      <c r="A59" s="77"/>
      <c r="B59" s="71"/>
      <c r="C59" s="78"/>
      <c r="D59" s="43"/>
      <c r="E59" s="49"/>
      <c r="F59" s="44"/>
      <c r="G59" s="44"/>
      <c r="H59" s="44"/>
      <c r="I59" s="44"/>
      <c r="J59" s="45"/>
      <c r="K59" s="75"/>
      <c r="L59" s="7"/>
      <c r="M59" s="21"/>
      <c r="N59" s="21"/>
      <c r="O59" s="21"/>
      <c r="P59" s="21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176"/>
      <c r="BA59" s="176"/>
      <c r="BB59" s="176"/>
      <c r="BC59" s="176"/>
      <c r="BD59" s="176"/>
      <c r="BE59" s="176"/>
      <c r="BF59" s="176"/>
      <c r="BG59" s="176"/>
      <c r="BH59" s="176"/>
      <c r="BI59" s="176"/>
      <c r="BJ59" s="176"/>
      <c r="BK59" s="176"/>
      <c r="BL59" s="176"/>
      <c r="BM59" s="176"/>
      <c r="BN59" s="176"/>
      <c r="BO59" s="176"/>
      <c r="BP59" s="176"/>
      <c r="BQ59" s="176"/>
      <c r="BR59" s="176"/>
      <c r="BS59" s="176"/>
      <c r="BT59" s="176"/>
      <c r="BU59" s="176"/>
      <c r="BV59" s="176"/>
      <c r="BW59" s="176"/>
      <c r="BX59" s="176"/>
      <c r="BY59" s="176"/>
    </row>
    <row r="60" spans="1:77" s="205" customFormat="1" ht="21" customHeight="1">
      <c r="A60" s="195"/>
      <c r="B60" s="195"/>
      <c r="C60" s="107" t="s">
        <v>59</v>
      </c>
      <c r="D60" s="200"/>
      <c r="E60" s="201"/>
      <c r="F60" s="19"/>
      <c r="G60" s="19">
        <f>SUM(G44:G59)</f>
        <v>5615052.0600000005</v>
      </c>
      <c r="H60" s="19"/>
      <c r="I60" s="19">
        <f>SUM(I44:I59)</f>
        <v>4816576.7</v>
      </c>
      <c r="J60" s="19">
        <f>SUM(J44:J59)</f>
        <v>10431628.760000002</v>
      </c>
      <c r="K60" s="33"/>
      <c r="L60" s="202"/>
      <c r="M60" s="203"/>
      <c r="N60" s="203"/>
      <c r="O60" s="203"/>
      <c r="P60" s="203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  <c r="BI60" s="204"/>
      <c r="BJ60" s="204"/>
      <c r="BK60" s="204"/>
      <c r="BL60" s="204"/>
      <c r="BM60" s="204"/>
      <c r="BN60" s="204"/>
      <c r="BO60" s="204"/>
      <c r="BP60" s="204"/>
      <c r="BQ60" s="204"/>
      <c r="BR60" s="204"/>
      <c r="BS60" s="204"/>
      <c r="BT60" s="204"/>
      <c r="BU60" s="204"/>
      <c r="BV60" s="204"/>
      <c r="BW60" s="204"/>
      <c r="BX60" s="204"/>
      <c r="BY60" s="204"/>
    </row>
    <row r="61" spans="1:77" s="22" customFormat="1" ht="21" customHeight="1">
      <c r="A61" s="23" t="s">
        <v>141</v>
      </c>
      <c r="B61" s="24" t="s">
        <v>41</v>
      </c>
      <c r="C61" s="28"/>
      <c r="D61" s="231"/>
      <c r="E61" s="61"/>
      <c r="F61" s="29"/>
      <c r="G61" s="29"/>
      <c r="H61" s="29"/>
      <c r="I61" s="29"/>
      <c r="J61" s="30"/>
      <c r="K61" s="15"/>
      <c r="L61" s="7"/>
      <c r="M61" s="21"/>
      <c r="N61" s="21"/>
      <c r="O61" s="21"/>
      <c r="P61" s="21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176"/>
      <c r="BH61" s="176"/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  <c r="BY61" s="176"/>
    </row>
    <row r="62" spans="1:77" s="22" customFormat="1" ht="21" customHeight="1">
      <c r="A62" s="27"/>
      <c r="B62" s="31" t="s">
        <v>42</v>
      </c>
      <c r="C62" s="28"/>
      <c r="D62" s="81">
        <v>60</v>
      </c>
      <c r="E62" s="27" t="s">
        <v>14</v>
      </c>
      <c r="F62" s="29">
        <v>468.33</v>
      </c>
      <c r="G62" s="29">
        <f t="shared" ref="G62:G63" si="9">+F62*D62</f>
        <v>28099.8</v>
      </c>
      <c r="H62" s="29">
        <v>91</v>
      </c>
      <c r="I62" s="29">
        <f t="shared" ref="I62:I71" si="10">+H62*D62</f>
        <v>5460</v>
      </c>
      <c r="J62" s="30">
        <f t="shared" ref="J62:J71" si="11">+I62+G62</f>
        <v>33559.800000000003</v>
      </c>
      <c r="K62" s="15"/>
      <c r="L62" s="7"/>
      <c r="M62" s="21"/>
      <c r="N62" s="21"/>
      <c r="O62" s="21"/>
      <c r="P62" s="21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  <c r="AX62" s="176"/>
      <c r="AY62" s="176"/>
      <c r="AZ62" s="176"/>
      <c r="BA62" s="176"/>
      <c r="BB62" s="176"/>
      <c r="BC62" s="176"/>
      <c r="BD62" s="176"/>
      <c r="BE62" s="176"/>
      <c r="BF62" s="176"/>
      <c r="BG62" s="176"/>
      <c r="BH62" s="176"/>
      <c r="BI62" s="176"/>
      <c r="BJ62" s="176"/>
      <c r="BK62" s="176"/>
      <c r="BL62" s="176"/>
      <c r="BM62" s="176"/>
      <c r="BN62" s="176"/>
      <c r="BO62" s="176"/>
      <c r="BP62" s="176"/>
      <c r="BQ62" s="176"/>
      <c r="BR62" s="176"/>
      <c r="BS62" s="176"/>
      <c r="BT62" s="176"/>
      <c r="BU62" s="176"/>
      <c r="BV62" s="176"/>
      <c r="BW62" s="176"/>
      <c r="BX62" s="176"/>
      <c r="BY62" s="176"/>
    </row>
    <row r="63" spans="1:77" s="22" customFormat="1" ht="21" customHeight="1">
      <c r="A63" s="27"/>
      <c r="B63" s="31" t="s">
        <v>15</v>
      </c>
      <c r="C63" s="28"/>
      <c r="D63" s="81">
        <v>60</v>
      </c>
      <c r="E63" s="27" t="s">
        <v>14</v>
      </c>
      <c r="F63" s="29">
        <v>2363</v>
      </c>
      <c r="G63" s="29">
        <f t="shared" si="9"/>
        <v>141780</v>
      </c>
      <c r="H63" s="29">
        <v>306</v>
      </c>
      <c r="I63" s="29">
        <f t="shared" si="10"/>
        <v>18360</v>
      </c>
      <c r="J63" s="30">
        <f t="shared" si="11"/>
        <v>160140</v>
      </c>
      <c r="K63" s="15"/>
      <c r="L63" s="7"/>
      <c r="M63" s="21"/>
      <c r="N63" s="21"/>
      <c r="O63" s="21"/>
      <c r="P63" s="21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176"/>
      <c r="AO63" s="176"/>
      <c r="AP63" s="176"/>
      <c r="AQ63" s="176"/>
      <c r="AR63" s="176"/>
      <c r="AS63" s="176"/>
      <c r="AT63" s="176"/>
      <c r="AU63" s="176"/>
      <c r="AV63" s="176"/>
      <c r="AW63" s="176"/>
      <c r="AX63" s="176"/>
      <c r="AY63" s="176"/>
      <c r="AZ63" s="176"/>
      <c r="BA63" s="176"/>
      <c r="BB63" s="176"/>
      <c r="BC63" s="176"/>
      <c r="BD63" s="176"/>
      <c r="BE63" s="176"/>
      <c r="BF63" s="176"/>
      <c r="BG63" s="176"/>
      <c r="BH63" s="176"/>
      <c r="BI63" s="176"/>
      <c r="BJ63" s="176"/>
      <c r="BK63" s="176"/>
      <c r="BL63" s="176"/>
      <c r="BM63" s="176"/>
      <c r="BN63" s="176"/>
      <c r="BO63" s="176"/>
      <c r="BP63" s="176"/>
      <c r="BQ63" s="176"/>
      <c r="BR63" s="176"/>
      <c r="BS63" s="176"/>
      <c r="BT63" s="176"/>
      <c r="BU63" s="176"/>
      <c r="BV63" s="176"/>
      <c r="BW63" s="176"/>
      <c r="BX63" s="176"/>
      <c r="BY63" s="176"/>
    </row>
    <row r="64" spans="1:77" s="22" customFormat="1" ht="21" customHeight="1">
      <c r="A64" s="27"/>
      <c r="B64" s="31" t="s">
        <v>16</v>
      </c>
      <c r="C64" s="28"/>
      <c r="D64" s="81"/>
      <c r="E64" s="27"/>
      <c r="F64" s="29"/>
      <c r="G64" s="29"/>
      <c r="H64" s="29"/>
      <c r="I64" s="29"/>
      <c r="J64" s="30"/>
      <c r="K64" s="15"/>
      <c r="L64" s="7"/>
      <c r="M64" s="21"/>
      <c r="N64" s="21"/>
      <c r="O64" s="21"/>
      <c r="P64" s="21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/>
      <c r="AO64" s="176"/>
      <c r="AP64" s="176"/>
      <c r="AQ64" s="176"/>
      <c r="AR64" s="176"/>
      <c r="AS64" s="176"/>
      <c r="AT64" s="176"/>
      <c r="AU64" s="176"/>
      <c r="AV64" s="176"/>
      <c r="AW64" s="176"/>
      <c r="AX64" s="176"/>
      <c r="AY64" s="176"/>
      <c r="AZ64" s="176"/>
      <c r="BA64" s="176"/>
      <c r="BB64" s="176"/>
      <c r="BC64" s="176"/>
      <c r="BD64" s="176"/>
      <c r="BE64" s="176"/>
      <c r="BF64" s="176"/>
      <c r="BG64" s="176"/>
      <c r="BH64" s="176"/>
      <c r="BI64" s="176"/>
      <c r="BJ64" s="176"/>
      <c r="BK64" s="176"/>
      <c r="BL64" s="176"/>
      <c r="BM64" s="176"/>
      <c r="BN64" s="176"/>
      <c r="BO64" s="176"/>
      <c r="BP64" s="176"/>
      <c r="BQ64" s="176"/>
      <c r="BR64" s="176"/>
      <c r="BS64" s="176"/>
      <c r="BT64" s="176"/>
      <c r="BU64" s="176"/>
      <c r="BV64" s="176"/>
      <c r="BW64" s="176"/>
      <c r="BX64" s="176"/>
      <c r="BY64" s="176"/>
    </row>
    <row r="65" spans="1:77" s="22" customFormat="1" ht="21" customHeight="1">
      <c r="A65" s="82"/>
      <c r="B65" s="28"/>
      <c r="C65" s="28" t="s">
        <v>17</v>
      </c>
      <c r="D65" s="81">
        <v>71</v>
      </c>
      <c r="E65" s="27" t="s">
        <v>25</v>
      </c>
      <c r="F65" s="29">
        <v>0</v>
      </c>
      <c r="G65" s="29">
        <f t="shared" ref="G65:G68" si="12">+F65*D65</f>
        <v>0</v>
      </c>
      <c r="H65" s="29">
        <v>115</v>
      </c>
      <c r="I65" s="29">
        <f t="shared" ref="I65:I67" si="13">+H65*D65</f>
        <v>8165</v>
      </c>
      <c r="J65" s="30">
        <f t="shared" ref="J65:J67" si="14">+I65+G65</f>
        <v>8165</v>
      </c>
      <c r="K65" s="15"/>
      <c r="L65" s="7"/>
      <c r="M65" s="21"/>
      <c r="N65" s="21"/>
      <c r="O65" s="21"/>
      <c r="P65" s="21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  <c r="AE65" s="176"/>
      <c r="AF65" s="176"/>
      <c r="AG65" s="176"/>
      <c r="AH65" s="176"/>
      <c r="AI65" s="176"/>
      <c r="AJ65" s="176"/>
      <c r="AK65" s="176"/>
      <c r="AL65" s="176"/>
      <c r="AM65" s="176"/>
      <c r="AN65" s="176"/>
      <c r="AO65" s="176"/>
      <c r="AP65" s="176"/>
      <c r="AQ65" s="176"/>
      <c r="AR65" s="176"/>
      <c r="AS65" s="176"/>
      <c r="AT65" s="176"/>
      <c r="AU65" s="176"/>
      <c r="AV65" s="176"/>
      <c r="AW65" s="176"/>
      <c r="AX65" s="176"/>
      <c r="AY65" s="176"/>
      <c r="AZ65" s="176"/>
      <c r="BA65" s="176"/>
      <c r="BB65" s="176"/>
      <c r="BC65" s="176"/>
      <c r="BD65" s="176"/>
      <c r="BE65" s="176"/>
      <c r="BF65" s="176"/>
      <c r="BG65" s="176"/>
      <c r="BH65" s="176"/>
      <c r="BI65" s="176"/>
      <c r="BJ65" s="176"/>
      <c r="BK65" s="176"/>
      <c r="BL65" s="176"/>
      <c r="BM65" s="176"/>
      <c r="BN65" s="176"/>
      <c r="BO65" s="176"/>
      <c r="BP65" s="176"/>
      <c r="BQ65" s="176"/>
      <c r="BR65" s="176"/>
      <c r="BS65" s="176"/>
      <c r="BT65" s="176"/>
      <c r="BU65" s="176"/>
      <c r="BV65" s="176"/>
      <c r="BW65" s="176"/>
      <c r="BX65" s="176"/>
      <c r="BY65" s="176"/>
    </row>
    <row r="66" spans="1:77" s="22" customFormat="1" ht="21" customHeight="1">
      <c r="A66" s="82"/>
      <c r="B66" s="28"/>
      <c r="C66" s="28" t="s">
        <v>18</v>
      </c>
      <c r="D66" s="81">
        <v>57</v>
      </c>
      <c r="E66" s="27" t="s">
        <v>25</v>
      </c>
      <c r="F66" s="29">
        <v>426.79</v>
      </c>
      <c r="G66" s="29">
        <f t="shared" si="12"/>
        <v>24327.030000000002</v>
      </c>
      <c r="H66" s="29">
        <v>0</v>
      </c>
      <c r="I66" s="29">
        <f t="shared" si="13"/>
        <v>0</v>
      </c>
      <c r="J66" s="30">
        <f t="shared" si="14"/>
        <v>24327.030000000002</v>
      </c>
      <c r="K66" s="15"/>
      <c r="L66" s="7"/>
      <c r="M66" s="21"/>
      <c r="N66" s="21"/>
      <c r="O66" s="21"/>
      <c r="P66" s="21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/>
      <c r="AO66" s="176"/>
      <c r="AP66" s="176"/>
      <c r="AQ66" s="176"/>
      <c r="AR66" s="176"/>
      <c r="AS66" s="176"/>
      <c r="AT66" s="176"/>
      <c r="AU66" s="176"/>
      <c r="AV66" s="176"/>
      <c r="AW66" s="176"/>
      <c r="AX66" s="176"/>
      <c r="AY66" s="176"/>
      <c r="AZ66" s="176"/>
      <c r="BA66" s="176"/>
      <c r="BB66" s="176"/>
      <c r="BC66" s="176"/>
      <c r="BD66" s="176"/>
      <c r="BE66" s="176"/>
      <c r="BF66" s="176"/>
      <c r="BG66" s="176"/>
      <c r="BH66" s="176"/>
      <c r="BI66" s="176"/>
      <c r="BJ66" s="176"/>
      <c r="BK66" s="176"/>
      <c r="BL66" s="176"/>
      <c r="BM66" s="176"/>
      <c r="BN66" s="176"/>
      <c r="BO66" s="176"/>
      <c r="BP66" s="176"/>
      <c r="BQ66" s="176"/>
      <c r="BR66" s="176"/>
      <c r="BS66" s="176"/>
      <c r="BT66" s="176"/>
      <c r="BU66" s="176"/>
      <c r="BV66" s="176"/>
      <c r="BW66" s="176"/>
      <c r="BX66" s="176"/>
      <c r="BY66" s="176"/>
    </row>
    <row r="67" spans="1:77" s="22" customFormat="1" ht="21" customHeight="1">
      <c r="A67" s="82"/>
      <c r="B67" s="28"/>
      <c r="C67" s="28" t="s">
        <v>23</v>
      </c>
      <c r="D67" s="81">
        <v>17</v>
      </c>
      <c r="E67" s="27" t="s">
        <v>25</v>
      </c>
      <c r="F67" s="29">
        <v>448.6</v>
      </c>
      <c r="G67" s="29">
        <f t="shared" si="12"/>
        <v>7626.2000000000007</v>
      </c>
      <c r="H67" s="29">
        <v>0</v>
      </c>
      <c r="I67" s="29">
        <f t="shared" si="13"/>
        <v>0</v>
      </c>
      <c r="J67" s="30">
        <f t="shared" si="14"/>
        <v>7626.2000000000007</v>
      </c>
      <c r="K67" s="15"/>
      <c r="L67" s="7"/>
      <c r="M67" s="21"/>
      <c r="N67" s="21"/>
      <c r="O67" s="21"/>
      <c r="P67" s="21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6"/>
      <c r="AY67" s="176"/>
      <c r="AZ67" s="176"/>
      <c r="BA67" s="176"/>
      <c r="BB67" s="176"/>
      <c r="BC67" s="176"/>
      <c r="BD67" s="176"/>
      <c r="BE67" s="176"/>
      <c r="BF67" s="176"/>
      <c r="BG67" s="176"/>
      <c r="BH67" s="176"/>
      <c r="BI67" s="176"/>
      <c r="BJ67" s="176"/>
      <c r="BK67" s="176"/>
      <c r="BL67" s="176"/>
      <c r="BM67" s="176"/>
      <c r="BN67" s="176"/>
      <c r="BO67" s="176"/>
      <c r="BP67" s="176"/>
      <c r="BQ67" s="176"/>
      <c r="BR67" s="176"/>
      <c r="BS67" s="176"/>
      <c r="BT67" s="176"/>
      <c r="BU67" s="176"/>
      <c r="BV67" s="176"/>
      <c r="BW67" s="176"/>
      <c r="BX67" s="176"/>
      <c r="BY67" s="176"/>
    </row>
    <row r="68" spans="1:77" s="22" customFormat="1" ht="21" customHeight="1">
      <c r="A68" s="82"/>
      <c r="B68" s="28"/>
      <c r="C68" s="28" t="s">
        <v>19</v>
      </c>
      <c r="D68" s="81">
        <v>18</v>
      </c>
      <c r="E68" s="27" t="s">
        <v>20</v>
      </c>
      <c r="F68" s="29">
        <v>26.11</v>
      </c>
      <c r="G68" s="29">
        <f t="shared" si="12"/>
        <v>469.98</v>
      </c>
      <c r="H68" s="29">
        <v>0</v>
      </c>
      <c r="I68" s="29">
        <f t="shared" si="10"/>
        <v>0</v>
      </c>
      <c r="J68" s="30">
        <f t="shared" si="11"/>
        <v>469.98</v>
      </c>
      <c r="K68" s="15"/>
      <c r="L68" s="7"/>
      <c r="M68" s="21"/>
      <c r="N68" s="21"/>
      <c r="O68" s="21"/>
      <c r="P68" s="21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  <c r="BA68" s="176"/>
      <c r="BB68" s="176"/>
      <c r="BC68" s="176"/>
      <c r="BD68" s="176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  <c r="BQ68" s="176"/>
      <c r="BR68" s="176"/>
      <c r="BS68" s="176"/>
      <c r="BT68" s="176"/>
      <c r="BU68" s="176"/>
      <c r="BV68" s="176"/>
      <c r="BW68" s="176"/>
      <c r="BX68" s="176"/>
      <c r="BY68" s="176"/>
    </row>
    <row r="69" spans="1:77" s="22" customFormat="1" ht="21" customHeight="1">
      <c r="A69" s="27"/>
      <c r="B69" s="31" t="s">
        <v>21</v>
      </c>
      <c r="C69" s="28"/>
      <c r="D69" s="81"/>
      <c r="E69" s="27"/>
      <c r="F69" s="29"/>
      <c r="G69" s="29"/>
      <c r="H69" s="29"/>
      <c r="I69" s="29"/>
      <c r="J69" s="30"/>
      <c r="K69" s="15"/>
      <c r="L69" s="7"/>
      <c r="M69" s="21"/>
      <c r="N69" s="21"/>
      <c r="O69" s="21"/>
      <c r="P69" s="21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  <c r="BQ69" s="176"/>
      <c r="BR69" s="176"/>
      <c r="BS69" s="176"/>
      <c r="BT69" s="176"/>
      <c r="BU69" s="176"/>
      <c r="BV69" s="176"/>
      <c r="BW69" s="176"/>
      <c r="BX69" s="176"/>
      <c r="BY69" s="176"/>
    </row>
    <row r="70" spans="1:77" s="22" customFormat="1" ht="21" customHeight="1">
      <c r="A70" s="60"/>
      <c r="B70" s="31"/>
      <c r="C70" s="32" t="s">
        <v>49</v>
      </c>
      <c r="D70" s="231">
        <v>2954</v>
      </c>
      <c r="E70" s="61" t="s">
        <v>20</v>
      </c>
      <c r="F70" s="29">
        <v>22.97</v>
      </c>
      <c r="G70" s="29">
        <f t="shared" ref="G70" si="15">+F70*D70</f>
        <v>67853.37999999999</v>
      </c>
      <c r="H70" s="29">
        <v>4.0999999999999996</v>
      </c>
      <c r="I70" s="29">
        <f t="shared" ref="I70" si="16">+H70*D70</f>
        <v>12111.4</v>
      </c>
      <c r="J70" s="30">
        <f t="shared" ref="J70" si="17">+I70+G70</f>
        <v>79964.779999999984</v>
      </c>
      <c r="K70" s="15"/>
      <c r="L70" s="7"/>
      <c r="M70" s="21"/>
      <c r="N70" s="21"/>
      <c r="O70" s="21"/>
      <c r="P70" s="21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  <c r="BA70" s="176"/>
      <c r="BB70" s="176"/>
      <c r="BC70" s="176"/>
      <c r="BD70" s="176"/>
      <c r="BE70" s="176"/>
      <c r="BF70" s="176"/>
      <c r="BG70" s="176"/>
      <c r="BH70" s="176"/>
      <c r="BI70" s="176"/>
      <c r="BJ70" s="176"/>
      <c r="BK70" s="176"/>
      <c r="BL70" s="176"/>
      <c r="BM70" s="176"/>
      <c r="BN70" s="176"/>
      <c r="BO70" s="176"/>
      <c r="BP70" s="176"/>
      <c r="BQ70" s="176"/>
      <c r="BR70" s="176"/>
      <c r="BS70" s="176"/>
      <c r="BT70" s="176"/>
      <c r="BU70" s="176"/>
      <c r="BV70" s="176"/>
      <c r="BW70" s="176"/>
      <c r="BX70" s="176"/>
      <c r="BY70" s="176"/>
    </row>
    <row r="71" spans="1:77" s="22" customFormat="1" ht="21" customHeight="1">
      <c r="A71" s="23"/>
      <c r="B71" s="31"/>
      <c r="C71" s="28" t="s">
        <v>22</v>
      </c>
      <c r="D71" s="83">
        <v>82</v>
      </c>
      <c r="E71" s="27" t="s">
        <v>20</v>
      </c>
      <c r="F71" s="29">
        <v>26.42</v>
      </c>
      <c r="G71" s="29">
        <f t="shared" ref="G71" si="18">+F71*D71</f>
        <v>2166.44</v>
      </c>
      <c r="H71" s="29">
        <v>0</v>
      </c>
      <c r="I71" s="29">
        <f t="shared" si="10"/>
        <v>0</v>
      </c>
      <c r="J71" s="30">
        <f t="shared" si="11"/>
        <v>2166.44</v>
      </c>
      <c r="K71" s="15"/>
      <c r="L71" s="7"/>
      <c r="M71" s="21"/>
      <c r="N71" s="21"/>
      <c r="O71" s="21"/>
      <c r="P71" s="21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  <c r="BQ71" s="176"/>
      <c r="BR71" s="176"/>
      <c r="BS71" s="176"/>
      <c r="BT71" s="176"/>
      <c r="BU71" s="176"/>
      <c r="BV71" s="176"/>
      <c r="BW71" s="176"/>
      <c r="BX71" s="176"/>
      <c r="BY71" s="176"/>
    </row>
    <row r="72" spans="1:77" s="22" customFormat="1" ht="21" customHeight="1">
      <c r="A72" s="23"/>
      <c r="B72" s="31"/>
      <c r="C72" s="32"/>
      <c r="D72" s="39"/>
      <c r="E72" s="61"/>
      <c r="F72" s="29"/>
      <c r="G72" s="29"/>
      <c r="H72" s="29"/>
      <c r="I72" s="29"/>
      <c r="J72" s="30"/>
      <c r="K72" s="15"/>
      <c r="L72" s="7"/>
      <c r="M72" s="21"/>
      <c r="N72" s="21"/>
      <c r="O72" s="21"/>
      <c r="P72" s="21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  <c r="BQ72" s="176"/>
      <c r="BR72" s="176"/>
      <c r="BS72" s="176"/>
      <c r="BT72" s="176"/>
      <c r="BU72" s="176"/>
      <c r="BV72" s="176"/>
      <c r="BW72" s="176"/>
      <c r="BX72" s="176"/>
      <c r="BY72" s="176"/>
    </row>
    <row r="73" spans="1:77" s="205" customFormat="1" ht="21" customHeight="1">
      <c r="A73" s="209"/>
      <c r="B73" s="209"/>
      <c r="C73" s="107" t="s">
        <v>41</v>
      </c>
      <c r="D73" s="200"/>
      <c r="E73" s="201"/>
      <c r="F73" s="19"/>
      <c r="G73" s="19">
        <f>SUM(G61:G72)</f>
        <v>272322.83</v>
      </c>
      <c r="H73" s="19"/>
      <c r="I73" s="19">
        <f>SUM(I61:I72)</f>
        <v>44096.4</v>
      </c>
      <c r="J73" s="19">
        <f>SUM(J61:J72)</f>
        <v>316419.23</v>
      </c>
      <c r="K73" s="33"/>
      <c r="L73" s="202"/>
      <c r="M73" s="203"/>
      <c r="N73" s="203"/>
      <c r="O73" s="203"/>
      <c r="P73" s="203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  <c r="BI73" s="204"/>
      <c r="BJ73" s="204"/>
      <c r="BK73" s="204"/>
      <c r="BL73" s="204"/>
      <c r="BM73" s="204"/>
      <c r="BN73" s="204"/>
      <c r="BO73" s="204"/>
      <c r="BP73" s="204"/>
      <c r="BQ73" s="204"/>
      <c r="BR73" s="204"/>
      <c r="BS73" s="204"/>
      <c r="BT73" s="204"/>
      <c r="BU73" s="204"/>
      <c r="BV73" s="204"/>
      <c r="BW73" s="204"/>
      <c r="BX73" s="204"/>
      <c r="BY73" s="204"/>
    </row>
    <row r="74" spans="1:77" s="22" customFormat="1" ht="21" customHeight="1">
      <c r="A74" s="23" t="s">
        <v>142</v>
      </c>
      <c r="B74" s="41" t="s">
        <v>43</v>
      </c>
      <c r="C74" s="52"/>
      <c r="D74" s="39"/>
      <c r="E74" s="29"/>
      <c r="F74" s="29"/>
      <c r="G74" s="29"/>
      <c r="H74" s="29"/>
      <c r="I74" s="29"/>
      <c r="J74" s="30"/>
      <c r="K74" s="15"/>
      <c r="L74" s="7"/>
      <c r="M74" s="21"/>
      <c r="N74" s="21"/>
      <c r="O74" s="21"/>
      <c r="P74" s="21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176"/>
      <c r="AH74" s="176"/>
      <c r="AI74" s="176"/>
      <c r="AJ74" s="176"/>
      <c r="AK74" s="176"/>
      <c r="AL74" s="176"/>
      <c r="AM74" s="176"/>
      <c r="AN74" s="176"/>
      <c r="AO74" s="176"/>
      <c r="AP74" s="176"/>
      <c r="AQ74" s="176"/>
      <c r="AR74" s="176"/>
      <c r="AS74" s="176"/>
      <c r="AT74" s="176"/>
      <c r="AU74" s="176"/>
      <c r="AV74" s="176"/>
      <c r="AW74" s="176"/>
      <c r="AX74" s="176"/>
      <c r="AY74" s="176"/>
      <c r="AZ74" s="176"/>
      <c r="BA74" s="176"/>
      <c r="BB74" s="176"/>
      <c r="BC74" s="176"/>
      <c r="BD74" s="176"/>
      <c r="BE74" s="176"/>
      <c r="BF74" s="176"/>
      <c r="BG74" s="176"/>
      <c r="BH74" s="176"/>
      <c r="BI74" s="176"/>
      <c r="BJ74" s="176"/>
      <c r="BK74" s="176"/>
      <c r="BL74" s="176"/>
      <c r="BM74" s="176"/>
      <c r="BN74" s="176"/>
      <c r="BO74" s="176"/>
      <c r="BP74" s="176"/>
      <c r="BQ74" s="176"/>
      <c r="BR74" s="176"/>
      <c r="BS74" s="176"/>
      <c r="BT74" s="176"/>
      <c r="BU74" s="176"/>
      <c r="BV74" s="176"/>
      <c r="BW74" s="176"/>
      <c r="BX74" s="176"/>
      <c r="BY74" s="176"/>
    </row>
    <row r="75" spans="1:77" s="22" customFormat="1" ht="21" customHeight="1">
      <c r="A75" s="70"/>
      <c r="B75" s="84" t="s">
        <v>111</v>
      </c>
      <c r="C75" s="85"/>
      <c r="D75" s="86"/>
      <c r="E75" s="29"/>
      <c r="F75" s="50"/>
      <c r="G75" s="50"/>
      <c r="H75" s="50"/>
      <c r="I75" s="87"/>
      <c r="J75" s="87"/>
      <c r="K75" s="88"/>
      <c r="L75" s="7"/>
      <c r="M75" s="21"/>
      <c r="N75" s="21"/>
      <c r="O75" s="21"/>
      <c r="P75" s="21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  <c r="BQ75" s="176"/>
      <c r="BR75" s="176"/>
      <c r="BS75" s="176"/>
      <c r="BT75" s="176"/>
      <c r="BU75" s="176"/>
      <c r="BV75" s="176"/>
      <c r="BW75" s="176"/>
      <c r="BX75" s="176"/>
      <c r="BY75" s="176"/>
    </row>
    <row r="76" spans="1:77" s="22" customFormat="1" ht="21" customHeight="1">
      <c r="A76" s="23"/>
      <c r="B76" s="31" t="s">
        <v>92</v>
      </c>
      <c r="C76" s="37"/>
      <c r="D76" s="39">
        <v>18183</v>
      </c>
      <c r="E76" s="25" t="s">
        <v>32</v>
      </c>
      <c r="F76" s="29">
        <v>101</v>
      </c>
      <c r="G76" s="29">
        <f t="shared" ref="G76:G77" si="19">+F76*D76</f>
        <v>1836483</v>
      </c>
      <c r="H76" s="29">
        <v>213</v>
      </c>
      <c r="I76" s="29">
        <f t="shared" ref="I76:I77" si="20">+H76*D76</f>
        <v>3872979</v>
      </c>
      <c r="J76" s="30">
        <f t="shared" ref="J76:J77" si="21">+I76+G76</f>
        <v>5709462</v>
      </c>
      <c r="K76" s="75"/>
      <c r="L76" s="7"/>
      <c r="M76" s="21"/>
      <c r="N76" s="21"/>
      <c r="O76" s="21"/>
      <c r="P76" s="21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6"/>
      <c r="BO76" s="176"/>
      <c r="BP76" s="176"/>
      <c r="BQ76" s="176"/>
      <c r="BR76" s="176"/>
      <c r="BS76" s="176"/>
      <c r="BT76" s="176"/>
      <c r="BU76" s="176"/>
      <c r="BV76" s="176"/>
      <c r="BW76" s="176"/>
      <c r="BX76" s="176"/>
      <c r="BY76" s="176"/>
    </row>
    <row r="77" spans="1:77" s="22" customFormat="1" ht="21" customHeight="1">
      <c r="A77" s="23"/>
      <c r="B77" s="31" t="s">
        <v>33</v>
      </c>
      <c r="C77" s="38"/>
      <c r="D77" s="39">
        <v>2581</v>
      </c>
      <c r="E77" s="25" t="s">
        <v>25</v>
      </c>
      <c r="F77" s="29">
        <v>423</v>
      </c>
      <c r="G77" s="29">
        <f t="shared" si="19"/>
        <v>1091763</v>
      </c>
      <c r="H77" s="29">
        <v>542</v>
      </c>
      <c r="I77" s="29">
        <f t="shared" si="20"/>
        <v>1398902</v>
      </c>
      <c r="J77" s="30">
        <f t="shared" si="21"/>
        <v>2490665</v>
      </c>
      <c r="K77" s="75"/>
      <c r="L77" s="7"/>
      <c r="M77" s="21"/>
      <c r="N77" s="21"/>
      <c r="O77" s="21"/>
      <c r="P77" s="21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6"/>
      <c r="BQ77" s="176"/>
      <c r="BR77" s="176"/>
      <c r="BS77" s="176"/>
      <c r="BT77" s="176"/>
      <c r="BU77" s="176"/>
      <c r="BV77" s="176"/>
      <c r="BW77" s="176"/>
      <c r="BX77" s="176"/>
      <c r="BY77" s="176"/>
    </row>
    <row r="78" spans="1:77" s="22" customFormat="1" ht="21" customHeight="1">
      <c r="A78" s="70"/>
      <c r="B78" s="71"/>
      <c r="C78" s="80"/>
      <c r="D78" s="43"/>
      <c r="E78" s="76"/>
      <c r="F78" s="50"/>
      <c r="G78" s="51"/>
      <c r="H78" s="73"/>
      <c r="I78" s="51"/>
      <c r="J78" s="51"/>
      <c r="K78" s="75"/>
      <c r="L78" s="7"/>
      <c r="M78" s="21"/>
      <c r="N78" s="21"/>
      <c r="O78" s="21"/>
      <c r="P78" s="21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176"/>
      <c r="BO78" s="176"/>
      <c r="BP78" s="176"/>
      <c r="BQ78" s="176"/>
      <c r="BR78" s="176"/>
      <c r="BS78" s="176"/>
      <c r="BT78" s="176"/>
      <c r="BU78" s="176"/>
      <c r="BV78" s="176"/>
      <c r="BW78" s="176"/>
      <c r="BX78" s="176"/>
      <c r="BY78" s="176"/>
    </row>
    <row r="79" spans="1:77" s="205" customFormat="1" ht="21" customHeight="1">
      <c r="A79" s="195"/>
      <c r="B79" s="195"/>
      <c r="C79" s="107" t="s">
        <v>71</v>
      </c>
      <c r="D79" s="200"/>
      <c r="E79" s="201"/>
      <c r="F79" s="19"/>
      <c r="G79" s="19">
        <f>SUM(G75:G78)</f>
        <v>2928246</v>
      </c>
      <c r="H79" s="19"/>
      <c r="I79" s="19">
        <f>SUM(I75:I78)</f>
        <v>5271881</v>
      </c>
      <c r="J79" s="19">
        <f>SUM(J75:J78)</f>
        <v>8200127</v>
      </c>
      <c r="K79" s="33"/>
      <c r="L79" s="202"/>
      <c r="M79" s="203"/>
      <c r="N79" s="203"/>
      <c r="O79" s="203"/>
      <c r="P79" s="203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</row>
    <row r="80" spans="1:77" s="22" customFormat="1" ht="21" customHeight="1">
      <c r="A80" s="70"/>
      <c r="B80" s="84" t="s">
        <v>112</v>
      </c>
      <c r="C80" s="85"/>
      <c r="D80" s="86"/>
      <c r="E80" s="89"/>
      <c r="F80" s="50"/>
      <c r="G80" s="50"/>
      <c r="H80" s="50"/>
      <c r="I80" s="87"/>
      <c r="J80" s="87"/>
      <c r="K80" s="88"/>
      <c r="L80" s="7"/>
      <c r="M80" s="21"/>
      <c r="N80" s="21"/>
      <c r="O80" s="21"/>
      <c r="P80" s="21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6"/>
      <c r="BA80" s="176"/>
      <c r="BB80" s="176"/>
      <c r="BC80" s="176"/>
      <c r="BD80" s="176"/>
      <c r="BE80" s="176"/>
      <c r="BF80" s="176"/>
      <c r="BG80" s="176"/>
      <c r="BH80" s="176"/>
      <c r="BI80" s="176"/>
      <c r="BJ80" s="176"/>
      <c r="BK80" s="176"/>
      <c r="BL80" s="176"/>
      <c r="BM80" s="176"/>
      <c r="BN80" s="176"/>
      <c r="BO80" s="176"/>
      <c r="BP80" s="176"/>
      <c r="BQ80" s="176"/>
      <c r="BR80" s="176"/>
      <c r="BS80" s="176"/>
      <c r="BT80" s="176"/>
      <c r="BU80" s="176"/>
      <c r="BV80" s="176"/>
      <c r="BW80" s="176"/>
      <c r="BX80" s="176"/>
      <c r="BY80" s="176"/>
    </row>
    <row r="81" spans="1:15" ht="21" customHeight="1">
      <c r="A81" s="23"/>
      <c r="B81" s="31" t="s">
        <v>93</v>
      </c>
      <c r="C81" s="37"/>
      <c r="D81" s="39">
        <v>2142</v>
      </c>
      <c r="E81" s="25" t="s">
        <v>32</v>
      </c>
      <c r="F81" s="29">
        <v>101</v>
      </c>
      <c r="G81" s="29">
        <f t="shared" ref="G81:G82" si="22">+F81*D81</f>
        <v>216342</v>
      </c>
      <c r="H81" s="29">
        <v>213</v>
      </c>
      <c r="I81" s="29">
        <f t="shared" ref="I81:I82" si="23">+H81*D81</f>
        <v>456246</v>
      </c>
      <c r="J81" s="30">
        <f t="shared" ref="J81:J82" si="24">+I81+G81</f>
        <v>672588</v>
      </c>
      <c r="K81" s="75"/>
    </row>
    <row r="82" spans="1:15" ht="21" customHeight="1">
      <c r="A82" s="23"/>
      <c r="B82" s="31" t="s">
        <v>33</v>
      </c>
      <c r="C82" s="38"/>
      <c r="D82" s="39">
        <v>543</v>
      </c>
      <c r="E82" s="25" t="s">
        <v>25</v>
      </c>
      <c r="F82" s="29">
        <v>423</v>
      </c>
      <c r="G82" s="29">
        <f t="shared" si="22"/>
        <v>229689</v>
      </c>
      <c r="H82" s="29">
        <v>542</v>
      </c>
      <c r="I82" s="29">
        <f t="shared" si="23"/>
        <v>294306</v>
      </c>
      <c r="J82" s="30">
        <f t="shared" si="24"/>
        <v>523995</v>
      </c>
      <c r="K82" s="75"/>
    </row>
    <row r="83" spans="1:15" ht="21" customHeight="1">
      <c r="A83" s="70"/>
      <c r="B83" s="71"/>
      <c r="C83" s="80"/>
      <c r="D83" s="43"/>
      <c r="E83" s="76"/>
      <c r="F83" s="50"/>
      <c r="G83" s="51"/>
      <c r="H83" s="73"/>
      <c r="I83" s="51"/>
      <c r="J83" s="51"/>
      <c r="K83" s="75"/>
    </row>
    <row r="84" spans="1:15" s="204" customFormat="1" ht="21" customHeight="1">
      <c r="A84" s="209"/>
      <c r="B84" s="209"/>
      <c r="C84" s="107" t="s">
        <v>72</v>
      </c>
      <c r="D84" s="200"/>
      <c r="E84" s="201"/>
      <c r="F84" s="19"/>
      <c r="G84" s="19">
        <f>SUM(G80:G83)</f>
        <v>446031</v>
      </c>
      <c r="H84" s="19"/>
      <c r="I84" s="19">
        <f>SUM(I80:I83)</f>
        <v>750552</v>
      </c>
      <c r="J84" s="19">
        <f>SUM(J80:J83)</f>
        <v>1196583</v>
      </c>
      <c r="K84" s="33"/>
      <c r="L84" s="206"/>
      <c r="O84" s="207"/>
    </row>
    <row r="85" spans="1:15" ht="21" customHeight="1">
      <c r="A85" s="118" t="s">
        <v>144</v>
      </c>
      <c r="B85" s="165" t="s">
        <v>76</v>
      </c>
      <c r="C85" s="166"/>
      <c r="D85" s="63"/>
      <c r="E85" s="167"/>
      <c r="F85" s="26"/>
      <c r="G85" s="29"/>
      <c r="H85" s="29"/>
      <c r="I85" s="29"/>
      <c r="J85" s="168"/>
      <c r="K85" s="169"/>
    </row>
    <row r="86" spans="1:15" ht="21" customHeight="1">
      <c r="A86" s="164"/>
      <c r="B86" s="170" t="s">
        <v>73</v>
      </c>
      <c r="C86" s="171"/>
      <c r="D86" s="63">
        <v>5</v>
      </c>
      <c r="E86" s="167" t="s">
        <v>13</v>
      </c>
      <c r="F86" s="29">
        <v>0</v>
      </c>
      <c r="G86" s="29">
        <v>0</v>
      </c>
      <c r="H86" s="29">
        <v>24000</v>
      </c>
      <c r="I86" s="29">
        <f t="shared" ref="I86" si="25">D86*H86</f>
        <v>120000</v>
      </c>
      <c r="J86" s="168">
        <f t="shared" ref="J86" si="26">G86+I86</f>
        <v>120000</v>
      </c>
      <c r="K86" s="169"/>
    </row>
    <row r="87" spans="1:15" ht="21" customHeight="1">
      <c r="A87" s="164"/>
      <c r="B87" s="172" t="s">
        <v>74</v>
      </c>
      <c r="C87" s="171"/>
      <c r="D87" s="63"/>
      <c r="E87" s="167"/>
      <c r="F87" s="26"/>
      <c r="G87" s="29"/>
      <c r="H87" s="29"/>
      <c r="I87" s="29"/>
      <c r="J87" s="168"/>
      <c r="K87" s="169"/>
    </row>
    <row r="88" spans="1:15" ht="21" customHeight="1">
      <c r="A88" s="175"/>
      <c r="B88" s="173" t="s">
        <v>75</v>
      </c>
      <c r="C88" s="171"/>
      <c r="D88" s="63">
        <v>1</v>
      </c>
      <c r="E88" s="167" t="s">
        <v>13</v>
      </c>
      <c r="F88" s="29">
        <v>0</v>
      </c>
      <c r="G88" s="29">
        <v>0</v>
      </c>
      <c r="H88" s="29">
        <v>120000</v>
      </c>
      <c r="I88" s="29">
        <f t="shared" ref="I88" si="27">D88*H88</f>
        <v>120000</v>
      </c>
      <c r="J88" s="168">
        <f t="shared" ref="J88" si="28">G88+I88</f>
        <v>120000</v>
      </c>
      <c r="K88" s="169"/>
    </row>
    <row r="89" spans="1:15" ht="21" customHeight="1">
      <c r="A89" s="164"/>
      <c r="B89" s="174"/>
      <c r="C89" s="171"/>
      <c r="D89" s="63"/>
      <c r="E89" s="167"/>
      <c r="F89" s="26"/>
      <c r="G89" s="29"/>
      <c r="H89" s="29"/>
      <c r="I89" s="29"/>
      <c r="J89" s="168"/>
      <c r="K89" s="169"/>
    </row>
    <row r="90" spans="1:15" s="204" customFormat="1" ht="21" customHeight="1">
      <c r="A90" s="195"/>
      <c r="B90" s="195"/>
      <c r="C90" s="107" t="s">
        <v>76</v>
      </c>
      <c r="D90" s="200"/>
      <c r="E90" s="201"/>
      <c r="F90" s="19"/>
      <c r="G90" s="19">
        <f>SUM(G85:G89)</f>
        <v>0</v>
      </c>
      <c r="H90" s="19"/>
      <c r="I90" s="19">
        <f>SUM(I85:I89)</f>
        <v>240000</v>
      </c>
      <c r="J90" s="19">
        <f>SUM(J85:J89)</f>
        <v>240000</v>
      </c>
      <c r="K90" s="33"/>
      <c r="L90" s="206"/>
    </row>
    <row r="91" spans="1:15" ht="21" customHeight="1">
      <c r="A91" s="157" t="s">
        <v>143</v>
      </c>
      <c r="B91" s="165" t="s">
        <v>106</v>
      </c>
      <c r="C91" s="215"/>
      <c r="D91" s="63"/>
      <c r="E91" s="25"/>
      <c r="F91" s="26"/>
      <c r="G91" s="29"/>
      <c r="H91" s="29"/>
      <c r="I91" s="29"/>
      <c r="J91" s="30"/>
      <c r="K91" s="169"/>
    </row>
    <row r="92" spans="1:15" ht="21" customHeight="1">
      <c r="A92" s="198"/>
      <c r="B92" s="212" t="s">
        <v>104</v>
      </c>
      <c r="C92" s="268"/>
      <c r="D92" s="266">
        <v>548</v>
      </c>
      <c r="E92" s="27" t="s">
        <v>14</v>
      </c>
      <c r="F92" s="29">
        <v>0</v>
      </c>
      <c r="G92" s="29">
        <f t="shared" ref="G92:G104" si="29">+F92*D92</f>
        <v>0</v>
      </c>
      <c r="H92" s="29">
        <v>99</v>
      </c>
      <c r="I92" s="29">
        <f t="shared" ref="I92:I104" si="30">+H92*D92</f>
        <v>54252</v>
      </c>
      <c r="J92" s="30">
        <f t="shared" ref="J92:J101" si="31">+I92+G92</f>
        <v>54252</v>
      </c>
      <c r="K92" s="265"/>
    </row>
    <row r="93" spans="1:15" ht="21" customHeight="1">
      <c r="A93" s="198"/>
      <c r="B93" s="212" t="s">
        <v>42</v>
      </c>
      <c r="C93" s="268"/>
      <c r="D93" s="266">
        <v>24</v>
      </c>
      <c r="E93" s="27" t="s">
        <v>14</v>
      </c>
      <c r="F93" s="29">
        <v>468.33</v>
      </c>
      <c r="G93" s="29">
        <f t="shared" si="29"/>
        <v>11239.92</v>
      </c>
      <c r="H93" s="29">
        <v>91</v>
      </c>
      <c r="I93" s="29">
        <f t="shared" si="30"/>
        <v>2184</v>
      </c>
      <c r="J93" s="30">
        <f t="shared" si="31"/>
        <v>13423.92</v>
      </c>
      <c r="K93" s="265"/>
    </row>
    <row r="94" spans="1:15" ht="21" customHeight="1">
      <c r="A94" s="198"/>
      <c r="B94" s="212" t="s">
        <v>105</v>
      </c>
      <c r="C94" s="268"/>
      <c r="D94" s="266">
        <v>12</v>
      </c>
      <c r="E94" s="27" t="s">
        <v>14</v>
      </c>
      <c r="F94" s="291">
        <v>2227.6</v>
      </c>
      <c r="G94" s="29">
        <f t="shared" si="29"/>
        <v>26731.199999999997</v>
      </c>
      <c r="H94" s="29">
        <v>306</v>
      </c>
      <c r="I94" s="29">
        <f t="shared" si="30"/>
        <v>3672</v>
      </c>
      <c r="J94" s="30">
        <f t="shared" si="31"/>
        <v>30403.199999999997</v>
      </c>
      <c r="K94" s="265"/>
    </row>
    <row r="95" spans="1:15" ht="21" customHeight="1">
      <c r="A95" s="198"/>
      <c r="B95" s="212" t="s">
        <v>15</v>
      </c>
      <c r="C95" s="269"/>
      <c r="D95" s="266">
        <v>80</v>
      </c>
      <c r="E95" s="61" t="s">
        <v>14</v>
      </c>
      <c r="F95" s="29">
        <v>2363</v>
      </c>
      <c r="G95" s="29">
        <f t="shared" si="29"/>
        <v>189040</v>
      </c>
      <c r="H95" s="29">
        <v>306</v>
      </c>
      <c r="I95" s="29">
        <f t="shared" si="30"/>
        <v>24480</v>
      </c>
      <c r="J95" s="30">
        <f t="shared" si="31"/>
        <v>213520</v>
      </c>
      <c r="K95" s="265"/>
    </row>
    <row r="96" spans="1:15" ht="21" customHeight="1">
      <c r="A96" s="164"/>
      <c r="B96" s="212" t="s">
        <v>16</v>
      </c>
      <c r="C96" s="269"/>
      <c r="D96" s="266"/>
      <c r="E96" s="61"/>
      <c r="F96" s="29"/>
      <c r="G96" s="29"/>
      <c r="H96" s="29"/>
      <c r="I96" s="29"/>
      <c r="J96" s="30"/>
      <c r="K96" s="265"/>
    </row>
    <row r="97" spans="1:11" ht="21" customHeight="1">
      <c r="A97" s="175"/>
      <c r="B97" s="269"/>
      <c r="C97" s="269" t="s">
        <v>17</v>
      </c>
      <c r="D97" s="266">
        <v>427</v>
      </c>
      <c r="E97" s="61" t="s">
        <v>25</v>
      </c>
      <c r="F97" s="29">
        <v>0</v>
      </c>
      <c r="G97" s="29">
        <f t="shared" si="29"/>
        <v>0</v>
      </c>
      <c r="H97" s="29">
        <v>115</v>
      </c>
      <c r="I97" s="29">
        <f t="shared" si="30"/>
        <v>49105</v>
      </c>
      <c r="J97" s="30">
        <f t="shared" si="31"/>
        <v>49105</v>
      </c>
      <c r="K97" s="265"/>
    </row>
    <row r="98" spans="1:11" ht="21" customHeight="1">
      <c r="A98" s="175"/>
      <c r="B98" s="269"/>
      <c r="C98" s="269" t="s">
        <v>18</v>
      </c>
      <c r="D98" s="266">
        <v>342</v>
      </c>
      <c r="E98" s="61" t="s">
        <v>25</v>
      </c>
      <c r="F98" s="29">
        <v>426.79</v>
      </c>
      <c r="G98" s="29">
        <f t="shared" si="29"/>
        <v>145962.18</v>
      </c>
      <c r="H98" s="29">
        <v>0</v>
      </c>
      <c r="I98" s="29">
        <f t="shared" si="30"/>
        <v>0</v>
      </c>
      <c r="J98" s="30">
        <f t="shared" si="31"/>
        <v>145962.18</v>
      </c>
      <c r="K98" s="265"/>
    </row>
    <row r="99" spans="1:11" ht="21" customHeight="1">
      <c r="A99" s="164"/>
      <c r="B99" s="212"/>
      <c r="C99" s="269" t="s">
        <v>23</v>
      </c>
      <c r="D99" s="266">
        <v>103</v>
      </c>
      <c r="E99" s="61" t="s">
        <v>25</v>
      </c>
      <c r="F99" s="29">
        <v>448.6</v>
      </c>
      <c r="G99" s="29">
        <f t="shared" si="29"/>
        <v>46205.8</v>
      </c>
      <c r="H99" s="29">
        <v>0</v>
      </c>
      <c r="I99" s="29">
        <f t="shared" si="30"/>
        <v>0</v>
      </c>
      <c r="J99" s="30">
        <f t="shared" si="31"/>
        <v>46205.8</v>
      </c>
      <c r="K99" s="265"/>
    </row>
    <row r="100" spans="1:11" ht="21" customHeight="1">
      <c r="A100" s="175"/>
      <c r="B100" s="269"/>
      <c r="C100" s="269" t="s">
        <v>24</v>
      </c>
      <c r="D100" s="266">
        <v>105</v>
      </c>
      <c r="E100" s="61" t="s">
        <v>13</v>
      </c>
      <c r="F100" s="29">
        <v>28</v>
      </c>
      <c r="G100" s="29">
        <f t="shared" si="29"/>
        <v>2940</v>
      </c>
      <c r="H100" s="29">
        <v>0</v>
      </c>
      <c r="I100" s="29">
        <f t="shared" si="30"/>
        <v>0</v>
      </c>
      <c r="J100" s="30">
        <f t="shared" si="31"/>
        <v>2940</v>
      </c>
      <c r="K100" s="265"/>
    </row>
    <row r="101" spans="1:11" ht="21" customHeight="1">
      <c r="A101" s="167"/>
      <c r="B101" s="269"/>
      <c r="C101" s="269" t="s">
        <v>19</v>
      </c>
      <c r="D101" s="266">
        <v>107</v>
      </c>
      <c r="E101" s="61" t="s">
        <v>20</v>
      </c>
      <c r="F101" s="29">
        <v>26.11</v>
      </c>
      <c r="G101" s="29">
        <f t="shared" si="29"/>
        <v>2793.77</v>
      </c>
      <c r="H101" s="29">
        <v>0</v>
      </c>
      <c r="I101" s="29">
        <f t="shared" si="30"/>
        <v>0</v>
      </c>
      <c r="J101" s="30">
        <f t="shared" si="31"/>
        <v>2793.77</v>
      </c>
      <c r="K101" s="265"/>
    </row>
    <row r="102" spans="1:11" ht="21" customHeight="1">
      <c r="A102" s="164"/>
      <c r="B102" s="212" t="s">
        <v>21</v>
      </c>
      <c r="C102" s="269"/>
      <c r="D102" s="266"/>
      <c r="E102" s="61"/>
      <c r="F102" s="29"/>
      <c r="G102" s="29"/>
      <c r="H102" s="29"/>
      <c r="I102" s="29"/>
      <c r="J102" s="30"/>
      <c r="K102" s="265"/>
    </row>
    <row r="103" spans="1:11" ht="21" customHeight="1">
      <c r="A103" s="164"/>
      <c r="B103" s="212"/>
      <c r="C103" s="270" t="s">
        <v>50</v>
      </c>
      <c r="D103" s="266">
        <v>10353</v>
      </c>
      <c r="E103" s="61" t="s">
        <v>20</v>
      </c>
      <c r="F103" s="29">
        <v>22.53</v>
      </c>
      <c r="G103" s="29">
        <f t="shared" si="29"/>
        <v>233253.09000000003</v>
      </c>
      <c r="H103" s="29">
        <v>3.3</v>
      </c>
      <c r="I103" s="29">
        <f t="shared" si="30"/>
        <v>34164.9</v>
      </c>
      <c r="J103" s="30">
        <f t="shared" ref="J103:J104" si="32">+I103+G103</f>
        <v>267417.99000000005</v>
      </c>
      <c r="K103" s="265"/>
    </row>
    <row r="104" spans="1:11" ht="21" customHeight="1">
      <c r="A104" s="164"/>
      <c r="B104" s="212"/>
      <c r="C104" s="269" t="s">
        <v>22</v>
      </c>
      <c r="D104" s="266">
        <v>280</v>
      </c>
      <c r="E104" s="61" t="s">
        <v>20</v>
      </c>
      <c r="F104" s="29">
        <v>26.42</v>
      </c>
      <c r="G104" s="29">
        <f t="shared" si="29"/>
        <v>7397.6</v>
      </c>
      <c r="H104" s="29">
        <v>0</v>
      </c>
      <c r="I104" s="29">
        <f t="shared" si="30"/>
        <v>0</v>
      </c>
      <c r="J104" s="30">
        <f t="shared" si="32"/>
        <v>7397.6</v>
      </c>
      <c r="K104" s="265"/>
    </row>
    <row r="105" spans="1:11" ht="21" customHeight="1">
      <c r="A105" s="164"/>
      <c r="B105" s="212"/>
      <c r="C105" s="269"/>
      <c r="D105" s="266"/>
      <c r="E105" s="125"/>
      <c r="F105" s="29"/>
      <c r="G105" s="29"/>
      <c r="H105" s="29"/>
      <c r="I105" s="29"/>
      <c r="J105" s="168"/>
      <c r="K105" s="265"/>
    </row>
    <row r="106" spans="1:11" ht="21" customHeight="1">
      <c r="A106" s="280"/>
      <c r="B106" s="280"/>
      <c r="C106" s="107" t="s">
        <v>204</v>
      </c>
      <c r="D106" s="200"/>
      <c r="E106" s="201"/>
      <c r="F106" s="19"/>
      <c r="G106" s="19">
        <f>SUM(G91:G105)</f>
        <v>665563.55999999994</v>
      </c>
      <c r="H106" s="19"/>
      <c r="I106" s="19">
        <f>SUM(I91:I105)</f>
        <v>167857.9</v>
      </c>
      <c r="J106" s="19">
        <f>SUM(J91:J105)</f>
        <v>833421.46000000008</v>
      </c>
      <c r="K106" s="33"/>
    </row>
  </sheetData>
  <mergeCells count="10">
    <mergeCell ref="B26:C26"/>
    <mergeCell ref="B32:C32"/>
    <mergeCell ref="A2:K2"/>
    <mergeCell ref="A7:A8"/>
    <mergeCell ref="B7:C8"/>
    <mergeCell ref="D7:D8"/>
    <mergeCell ref="E7:E8"/>
    <mergeCell ref="F7:G7"/>
    <mergeCell ref="H7:I7"/>
    <mergeCell ref="K7:K8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8" fitToHeight="0" orientation="landscape" r:id="rId1"/>
  <headerFooter>
    <oddHeader xml:space="preserve">&amp;R&amp;"TH SarabunPSK,Regular"&amp;14ปร.4 (ก)  แผ่นที่ &amp;P /&amp;N </oddHeader>
    <oddFooter xml:space="preserve">&amp;R&amp;"TH SarabunPSK,Regular"&amp;14หมวดงานโยธาและฐานรากถนน </oddFooter>
  </headerFooter>
  <rowBreaks count="4" manualBreakCount="4">
    <brk id="26" max="10" man="1"/>
    <brk id="54" max="10" man="1"/>
    <brk id="79" max="10" man="1"/>
    <brk id="10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BY237"/>
  <sheetViews>
    <sheetView tabSelected="1" view="pageBreakPreview" zoomScale="90" zoomScaleNormal="70" zoomScaleSheetLayoutView="90" zoomScalePageLayoutView="70" workbookViewId="0">
      <selection activeCell="K1" sqref="K1:K1048576"/>
    </sheetView>
  </sheetViews>
  <sheetFormatPr defaultColWidth="9" defaultRowHeight="21" customHeight="1"/>
  <cols>
    <col min="1" max="1" width="14.109375" style="34" customWidth="1"/>
    <col min="2" max="2" width="5.88671875" style="34" customWidth="1"/>
    <col min="3" max="3" width="46.5546875" style="35" customWidth="1"/>
    <col min="4" max="4" width="15.5546875" style="36" customWidth="1"/>
    <col min="5" max="5" width="15.5546875" style="34" customWidth="1"/>
    <col min="6" max="6" width="15.5546875" style="1" customWidth="1"/>
    <col min="7" max="7" width="18.109375" style="1" customWidth="1"/>
    <col min="8" max="9" width="15.5546875" style="1" customWidth="1"/>
    <col min="10" max="10" width="20.5546875" style="1" customWidth="1"/>
    <col min="11" max="11" width="18.77734375" style="2" customWidth="1"/>
    <col min="12" max="12" width="15.6640625" style="1" customWidth="1"/>
    <col min="13" max="13" width="16.109375" style="2" hidden="1" customWidth="1"/>
    <col min="14" max="14" width="11" style="2" hidden="1" customWidth="1"/>
    <col min="15" max="15" width="15.109375" style="2" customWidth="1"/>
    <col min="16" max="16" width="15.6640625" style="2" customWidth="1"/>
    <col min="17" max="70" width="9" style="2"/>
    <col min="71" max="71" width="10.109375" style="2" bestFit="1" customWidth="1"/>
    <col min="72" max="16384" width="9" style="2"/>
  </cols>
  <sheetData>
    <row r="1" spans="1:14" ht="21" customHeight="1">
      <c r="A1" s="234"/>
      <c r="B1" s="234"/>
      <c r="C1" s="234"/>
      <c r="D1" s="251"/>
      <c r="E1" s="243"/>
      <c r="F1" s="243"/>
      <c r="G1" s="243"/>
      <c r="H1" s="243"/>
      <c r="I1" s="243"/>
      <c r="J1" s="243"/>
      <c r="K1" s="243"/>
    </row>
    <row r="2" spans="1:14" ht="21" customHeight="1">
      <c r="A2" s="296" t="s">
        <v>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3"/>
    </row>
    <row r="3" spans="1:14" ht="21" customHeight="1">
      <c r="A3" s="236" t="s">
        <v>129</v>
      </c>
      <c r="B3" s="237"/>
      <c r="C3" s="238"/>
      <c r="D3" s="252"/>
      <c r="E3" s="237"/>
      <c r="F3" s="243"/>
      <c r="G3" s="237"/>
      <c r="H3" s="243"/>
      <c r="I3" s="237"/>
      <c r="J3" s="253"/>
      <c r="K3" s="253" t="s">
        <v>134</v>
      </c>
      <c r="L3" s="4"/>
    </row>
    <row r="4" spans="1:14" ht="21" customHeight="1">
      <c r="A4" s="236" t="s">
        <v>131</v>
      </c>
      <c r="B4" s="237"/>
      <c r="C4" s="238"/>
      <c r="D4" s="249"/>
      <c r="E4" s="243"/>
      <c r="F4" s="249"/>
      <c r="G4" s="243"/>
      <c r="H4" s="249"/>
      <c r="I4" s="243"/>
      <c r="J4" s="253"/>
      <c r="K4" s="253" t="s">
        <v>68</v>
      </c>
      <c r="L4" s="6"/>
    </row>
    <row r="5" spans="1:14" ht="21" customHeight="1">
      <c r="A5" s="236" t="s">
        <v>132</v>
      </c>
      <c r="B5" s="237"/>
      <c r="C5" s="238"/>
      <c r="D5" s="249"/>
      <c r="E5" s="243"/>
      <c r="F5" s="249"/>
      <c r="G5" s="243"/>
      <c r="H5" s="249"/>
      <c r="I5" s="243"/>
      <c r="J5" s="254" t="s">
        <v>0</v>
      </c>
      <c r="K5" s="244" t="s">
        <v>212</v>
      </c>
      <c r="L5" s="8"/>
    </row>
    <row r="6" spans="1:14" ht="21" customHeight="1">
      <c r="A6" s="245" t="s">
        <v>133</v>
      </c>
      <c r="B6" s="246"/>
      <c r="C6" s="247"/>
      <c r="D6" s="249"/>
      <c r="E6" s="243"/>
      <c r="F6" s="249"/>
      <c r="G6" s="237"/>
      <c r="H6" s="249"/>
      <c r="I6" s="243"/>
      <c r="J6" s="255"/>
      <c r="K6" s="250" t="s">
        <v>1</v>
      </c>
      <c r="L6" s="8"/>
    </row>
    <row r="7" spans="1:14" ht="21" customHeight="1">
      <c r="A7" s="306" t="s">
        <v>2</v>
      </c>
      <c r="B7" s="308" t="s">
        <v>3</v>
      </c>
      <c r="C7" s="309"/>
      <c r="D7" s="312" t="s">
        <v>4</v>
      </c>
      <c r="E7" s="306" t="s">
        <v>5</v>
      </c>
      <c r="F7" s="314" t="s">
        <v>6</v>
      </c>
      <c r="G7" s="315"/>
      <c r="H7" s="314" t="s">
        <v>7</v>
      </c>
      <c r="I7" s="315"/>
      <c r="J7" s="10" t="s">
        <v>8</v>
      </c>
      <c r="K7" s="306" t="s">
        <v>9</v>
      </c>
      <c r="L7" s="11"/>
    </row>
    <row r="8" spans="1:14" ht="21" customHeight="1">
      <c r="A8" s="307"/>
      <c r="B8" s="310"/>
      <c r="C8" s="311"/>
      <c r="D8" s="313"/>
      <c r="E8" s="307"/>
      <c r="F8" s="12" t="s">
        <v>10</v>
      </c>
      <c r="G8" s="12" t="s">
        <v>11</v>
      </c>
      <c r="H8" s="12" t="s">
        <v>10</v>
      </c>
      <c r="I8" s="12" t="s">
        <v>11</v>
      </c>
      <c r="J8" s="12" t="s">
        <v>12</v>
      </c>
      <c r="K8" s="307"/>
      <c r="L8" s="11"/>
      <c r="M8" s="5"/>
      <c r="N8" s="5"/>
    </row>
    <row r="9" spans="1:14" ht="21" customHeight="1">
      <c r="A9" s="40" t="s">
        <v>137</v>
      </c>
      <c r="B9" s="163" t="s">
        <v>68</v>
      </c>
      <c r="C9" s="163"/>
      <c r="D9" s="150"/>
      <c r="E9" s="151"/>
      <c r="F9" s="152"/>
      <c r="G9" s="152"/>
      <c r="H9" s="152"/>
      <c r="I9" s="152"/>
      <c r="J9" s="156"/>
      <c r="K9" s="157"/>
      <c r="L9" s="11"/>
      <c r="M9" s="5"/>
      <c r="N9" s="5"/>
    </row>
    <row r="10" spans="1:14" ht="21" customHeight="1">
      <c r="A10" s="40"/>
      <c r="B10" s="191"/>
      <c r="C10" s="192" t="s">
        <v>154</v>
      </c>
      <c r="D10" s="154"/>
      <c r="E10" s="153"/>
      <c r="F10" s="155"/>
      <c r="G10" s="159"/>
      <c r="H10" s="159"/>
      <c r="I10" s="159"/>
      <c r="J10" s="152"/>
      <c r="K10" s="40"/>
      <c r="L10" s="11"/>
      <c r="M10" s="5"/>
      <c r="N10" s="5"/>
    </row>
    <row r="11" spans="1:14" ht="21" customHeight="1">
      <c r="A11" s="40"/>
      <c r="B11" s="158"/>
      <c r="C11" s="193" t="s">
        <v>155</v>
      </c>
      <c r="D11" s="154"/>
      <c r="E11" s="153"/>
      <c r="F11" s="155"/>
      <c r="G11" s="159">
        <f>G34</f>
        <v>15833650</v>
      </c>
      <c r="H11" s="159"/>
      <c r="I11" s="159">
        <f>I34</f>
        <v>2142883.77</v>
      </c>
      <c r="J11" s="155">
        <f>G11+I11</f>
        <v>17976533.77</v>
      </c>
      <c r="K11" s="40"/>
      <c r="L11" s="11"/>
      <c r="M11" s="5"/>
      <c r="N11" s="5"/>
    </row>
    <row r="12" spans="1:14" ht="21" customHeight="1">
      <c r="A12" s="40"/>
      <c r="B12" s="158"/>
      <c r="C12" s="193" t="s">
        <v>156</v>
      </c>
      <c r="D12" s="154"/>
      <c r="E12" s="153"/>
      <c r="F12" s="155"/>
      <c r="G12" s="159">
        <f>G44</f>
        <v>4560353.01</v>
      </c>
      <c r="H12" s="159"/>
      <c r="I12" s="159">
        <f>I44</f>
        <v>377426.55</v>
      </c>
      <c r="J12" s="155">
        <f>G12+I12</f>
        <v>4937779.5599999996</v>
      </c>
      <c r="K12" s="40"/>
      <c r="L12" s="11"/>
      <c r="M12" s="5"/>
      <c r="N12" s="5"/>
    </row>
    <row r="13" spans="1:14" ht="21" customHeight="1">
      <c r="A13" s="40"/>
      <c r="B13" s="158"/>
      <c r="C13" s="193" t="s">
        <v>157</v>
      </c>
      <c r="D13" s="154"/>
      <c r="E13" s="153"/>
      <c r="F13" s="155"/>
      <c r="G13" s="159">
        <f>G61</f>
        <v>5948653.71</v>
      </c>
      <c r="H13" s="159"/>
      <c r="I13" s="159">
        <f>I61</f>
        <v>4917851.2</v>
      </c>
      <c r="J13" s="155">
        <f>G13+I13</f>
        <v>10866504.91</v>
      </c>
      <c r="K13" s="40"/>
      <c r="L13" s="11"/>
      <c r="M13" s="5"/>
      <c r="N13" s="5"/>
    </row>
    <row r="14" spans="1:14" ht="21" customHeight="1">
      <c r="A14" s="40"/>
      <c r="B14" s="158"/>
      <c r="C14" s="193" t="s">
        <v>158</v>
      </c>
      <c r="D14" s="154"/>
      <c r="E14" s="153"/>
      <c r="F14" s="155"/>
      <c r="G14" s="159">
        <f>G75</f>
        <v>2037714.47</v>
      </c>
      <c r="H14" s="159"/>
      <c r="I14" s="159">
        <f>I75</f>
        <v>297012.02</v>
      </c>
      <c r="J14" s="155">
        <f>G14+I14</f>
        <v>2334726.4900000002</v>
      </c>
      <c r="K14" s="40"/>
      <c r="L14" s="11"/>
      <c r="M14" s="5"/>
      <c r="N14" s="5"/>
    </row>
    <row r="15" spans="1:14" ht="21" customHeight="1">
      <c r="A15" s="40"/>
      <c r="B15" s="158"/>
      <c r="C15" s="193" t="s">
        <v>159</v>
      </c>
      <c r="D15" s="154"/>
      <c r="E15" s="153"/>
      <c r="F15" s="155"/>
      <c r="G15" s="159"/>
      <c r="H15" s="159"/>
      <c r="I15" s="159"/>
      <c r="J15" s="155"/>
      <c r="K15" s="40"/>
      <c r="L15" s="11"/>
      <c r="M15" s="5"/>
      <c r="N15" s="5"/>
    </row>
    <row r="16" spans="1:14" ht="21" customHeight="1">
      <c r="A16" s="40"/>
      <c r="B16" s="158"/>
      <c r="C16" s="193" t="s">
        <v>109</v>
      </c>
      <c r="D16" s="154"/>
      <c r="E16" s="153"/>
      <c r="F16" s="155"/>
      <c r="G16" s="159">
        <f>G82</f>
        <v>5014219</v>
      </c>
      <c r="H16" s="159"/>
      <c r="I16" s="159">
        <f>I82</f>
        <v>8851850</v>
      </c>
      <c r="J16" s="155">
        <f>G16+I16</f>
        <v>13866069</v>
      </c>
      <c r="K16" s="40"/>
      <c r="L16" s="11"/>
      <c r="M16" s="5"/>
      <c r="N16" s="5"/>
    </row>
    <row r="17" spans="1:77" ht="21" customHeight="1">
      <c r="A17" s="40"/>
      <c r="B17" s="158"/>
      <c r="C17" s="193" t="s">
        <v>110</v>
      </c>
      <c r="D17" s="154"/>
      <c r="E17" s="153"/>
      <c r="F17" s="155"/>
      <c r="G17" s="159">
        <f>G91</f>
        <v>3809534</v>
      </c>
      <c r="H17" s="159"/>
      <c r="I17" s="159">
        <f>I91</f>
        <v>6918997</v>
      </c>
      <c r="J17" s="155">
        <f t="shared" ref="J17:J20" si="0">G17+I17</f>
        <v>10728531</v>
      </c>
      <c r="K17" s="40"/>
      <c r="L17" s="11"/>
      <c r="M17" s="5"/>
      <c r="N17" s="5"/>
    </row>
    <row r="18" spans="1:77" ht="21" customHeight="1">
      <c r="A18" s="40"/>
      <c r="B18" s="158"/>
      <c r="C18" s="193" t="s">
        <v>113</v>
      </c>
      <c r="D18" s="154"/>
      <c r="E18" s="153"/>
      <c r="F18" s="155"/>
      <c r="G18" s="159">
        <f>G95</f>
        <v>1839109</v>
      </c>
      <c r="H18" s="159"/>
      <c r="I18" s="159">
        <f>I95</f>
        <v>3878517</v>
      </c>
      <c r="J18" s="155">
        <f t="shared" si="0"/>
        <v>5717626</v>
      </c>
      <c r="K18" s="40"/>
      <c r="L18" s="11"/>
      <c r="M18" s="5"/>
      <c r="N18" s="5"/>
    </row>
    <row r="19" spans="1:77" ht="21" customHeight="1">
      <c r="A19" s="40"/>
      <c r="B19" s="158"/>
      <c r="C19" s="193" t="s">
        <v>160</v>
      </c>
      <c r="D19" s="154"/>
      <c r="E19" s="153"/>
      <c r="F19" s="155"/>
      <c r="G19" s="159">
        <f>G114</f>
        <v>406054.37</v>
      </c>
      <c r="H19" s="159"/>
      <c r="I19" s="159">
        <f>I114</f>
        <v>141967.9</v>
      </c>
      <c r="J19" s="155">
        <f t="shared" si="0"/>
        <v>548022.27</v>
      </c>
      <c r="K19" s="40"/>
      <c r="L19" s="11"/>
      <c r="M19" s="5"/>
      <c r="N19" s="5"/>
    </row>
    <row r="20" spans="1:77" ht="21" customHeight="1">
      <c r="A20" s="40"/>
      <c r="B20" s="158"/>
      <c r="C20" s="193" t="s">
        <v>161</v>
      </c>
      <c r="D20" s="154"/>
      <c r="E20" s="153"/>
      <c r="F20" s="155"/>
      <c r="G20" s="159">
        <f>G120</f>
        <v>0</v>
      </c>
      <c r="H20" s="159"/>
      <c r="I20" s="159">
        <f>I120</f>
        <v>600000</v>
      </c>
      <c r="J20" s="155">
        <f t="shared" si="0"/>
        <v>600000</v>
      </c>
      <c r="K20" s="40"/>
      <c r="L20" s="11"/>
      <c r="M20" s="5"/>
      <c r="N20" s="5"/>
    </row>
    <row r="21" spans="1:77" ht="21" customHeight="1">
      <c r="A21" s="40"/>
      <c r="B21" s="158"/>
      <c r="C21" s="193" t="s">
        <v>162</v>
      </c>
      <c r="D21" s="154"/>
      <c r="E21" s="153"/>
      <c r="F21" s="155"/>
      <c r="G21" s="159">
        <f>G139</f>
        <v>311299.28899999999</v>
      </c>
      <c r="H21" s="159"/>
      <c r="I21" s="159">
        <f>I139</f>
        <v>61251.599999999991</v>
      </c>
      <c r="J21" s="155">
        <f>G21+I21</f>
        <v>372550.88899999997</v>
      </c>
      <c r="K21" s="40"/>
      <c r="L21" s="11"/>
      <c r="M21" s="5"/>
      <c r="N21" s="5"/>
    </row>
    <row r="22" spans="1:77" ht="21" customHeight="1">
      <c r="A22" s="40"/>
      <c r="B22" s="158"/>
      <c r="C22" s="193" t="s">
        <v>163</v>
      </c>
      <c r="D22" s="160"/>
      <c r="E22" s="153"/>
      <c r="F22" s="155"/>
      <c r="G22" s="159">
        <f>G166</f>
        <v>365370.495</v>
      </c>
      <c r="H22" s="159"/>
      <c r="I22" s="159">
        <f>I166</f>
        <v>138563.59199999998</v>
      </c>
      <c r="J22" s="155">
        <f>G22+I22</f>
        <v>503934.08699999994</v>
      </c>
      <c r="K22" s="40"/>
      <c r="L22" s="11"/>
      <c r="M22" s="5"/>
      <c r="N22" s="5"/>
    </row>
    <row r="23" spans="1:77" s="176" customFormat="1" ht="21" customHeight="1">
      <c r="A23" s="23"/>
      <c r="B23" s="23"/>
      <c r="C23" s="193" t="s">
        <v>198</v>
      </c>
      <c r="D23" s="160"/>
      <c r="E23" s="153"/>
      <c r="F23" s="155"/>
      <c r="G23" s="159">
        <f>G185</f>
        <v>95798.060000000012</v>
      </c>
      <c r="H23" s="159"/>
      <c r="I23" s="159">
        <f>I185</f>
        <v>20509.099999999999</v>
      </c>
      <c r="J23" s="159">
        <f>G23+I23</f>
        <v>116307.16</v>
      </c>
      <c r="K23" s="40"/>
      <c r="L23" s="11"/>
      <c r="M23" s="177"/>
      <c r="N23" s="177"/>
    </row>
    <row r="24" spans="1:77" s="176" customFormat="1" ht="21" customHeight="1">
      <c r="A24" s="23"/>
      <c r="B24" s="23"/>
      <c r="C24" s="193" t="s">
        <v>210</v>
      </c>
      <c r="D24" s="160"/>
      <c r="E24" s="153"/>
      <c r="F24" s="155"/>
      <c r="G24" s="159">
        <f>G221</f>
        <v>1731718.49</v>
      </c>
      <c r="H24" s="159"/>
      <c r="I24" s="159">
        <f>I221</f>
        <v>1067764.2999999998</v>
      </c>
      <c r="J24" s="159">
        <f>G24+I24</f>
        <v>2799482.79</v>
      </c>
      <c r="K24" s="40"/>
      <c r="L24" s="11"/>
      <c r="M24" s="177"/>
      <c r="N24" s="177"/>
    </row>
    <row r="25" spans="1:77" ht="21" customHeight="1">
      <c r="A25" s="158"/>
      <c r="B25" s="158"/>
      <c r="C25" s="193" t="s">
        <v>211</v>
      </c>
      <c r="D25" s="160"/>
      <c r="E25" s="40"/>
      <c r="F25" s="159"/>
      <c r="G25" s="159">
        <f>G237</f>
        <v>992068.95000000007</v>
      </c>
      <c r="H25" s="159"/>
      <c r="I25" s="159">
        <f>I237</f>
        <v>1581351.9</v>
      </c>
      <c r="J25" s="159">
        <f>G25+I25</f>
        <v>2573420.85</v>
      </c>
      <c r="K25" s="288"/>
      <c r="L25" s="11"/>
      <c r="M25" s="5"/>
      <c r="N25" s="5"/>
    </row>
    <row r="26" spans="1:77" s="176" customFormat="1" ht="21" customHeight="1">
      <c r="A26" s="70"/>
      <c r="B26" s="70"/>
      <c r="C26" s="192"/>
      <c r="D26" s="150"/>
      <c r="E26" s="282"/>
      <c r="F26" s="12"/>
      <c r="G26" s="152"/>
      <c r="H26" s="152"/>
      <c r="I26" s="152"/>
      <c r="J26" s="152"/>
      <c r="K26" s="149"/>
      <c r="L26" s="11"/>
      <c r="M26" s="177"/>
      <c r="N26" s="177"/>
    </row>
    <row r="27" spans="1:77" ht="21" customHeight="1">
      <c r="A27" s="16"/>
      <c r="B27" s="304" t="s">
        <v>67</v>
      </c>
      <c r="C27" s="305"/>
      <c r="D27" s="17"/>
      <c r="E27" s="16"/>
      <c r="F27" s="18"/>
      <c r="G27" s="19">
        <f>SUM(G9:G25)</f>
        <v>42945542.843999997</v>
      </c>
      <c r="H27" s="19"/>
      <c r="I27" s="19">
        <f>SUM(I9:I25)</f>
        <v>30995945.932</v>
      </c>
      <c r="J27" s="19">
        <f>SUM(J9:J26)</f>
        <v>73941488.775999993</v>
      </c>
      <c r="K27" s="20"/>
      <c r="L27" s="11"/>
      <c r="M27" s="5"/>
      <c r="N27" s="5"/>
    </row>
    <row r="28" spans="1:77" s="176" customFormat="1" ht="21" customHeight="1">
      <c r="A28" s="181" t="s">
        <v>137</v>
      </c>
      <c r="B28" s="180" t="s">
        <v>64</v>
      </c>
      <c r="C28" s="185"/>
      <c r="D28" s="178"/>
      <c r="E28" s="54"/>
      <c r="F28" s="47"/>
      <c r="G28" s="53"/>
      <c r="H28" s="53"/>
      <c r="I28" s="64"/>
      <c r="J28" s="64"/>
      <c r="K28" s="46"/>
      <c r="L28" s="11"/>
      <c r="M28" s="177"/>
      <c r="N28" s="177"/>
    </row>
    <row r="29" spans="1:77" s="176" customFormat="1" ht="21" customHeight="1">
      <c r="A29" s="186" t="s">
        <v>164</v>
      </c>
      <c r="B29" s="41" t="s">
        <v>80</v>
      </c>
      <c r="C29" s="149"/>
      <c r="D29" s="179"/>
      <c r="E29" s="108"/>
      <c r="F29" s="26"/>
      <c r="G29" s="51"/>
      <c r="H29" s="51"/>
      <c r="I29" s="56"/>
      <c r="J29" s="56"/>
      <c r="K29" s="15"/>
      <c r="L29" s="11"/>
      <c r="M29" s="177"/>
      <c r="N29" s="177"/>
    </row>
    <row r="30" spans="1:77" s="22" customFormat="1" ht="21" customHeight="1">
      <c r="A30" s="23" t="s">
        <v>165</v>
      </c>
      <c r="B30" s="41" t="s">
        <v>36</v>
      </c>
      <c r="C30" s="52"/>
      <c r="D30" s="179"/>
      <c r="E30" s="108"/>
      <c r="F30" s="26"/>
      <c r="G30" s="56"/>
      <c r="H30" s="56"/>
      <c r="I30" s="56"/>
      <c r="J30" s="56"/>
      <c r="K30" s="75"/>
      <c r="L30" s="7"/>
      <c r="M30" s="21"/>
      <c r="N30" s="21"/>
      <c r="O30" s="21"/>
      <c r="P30" s="21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s="22" customFormat="1" ht="21" customHeight="1">
      <c r="A31" s="23"/>
      <c r="B31" s="13" t="s">
        <v>60</v>
      </c>
      <c r="C31" s="52"/>
      <c r="D31" s="110">
        <v>27639</v>
      </c>
      <c r="E31" s="108" t="s">
        <v>122</v>
      </c>
      <c r="F31" s="29">
        <v>0</v>
      </c>
      <c r="G31" s="29">
        <f t="shared" ref="G31" si="1">+F31*D31</f>
        <v>0</v>
      </c>
      <c r="H31" s="29">
        <v>5.3</v>
      </c>
      <c r="I31" s="29">
        <f t="shared" ref="I31" si="2">+H31*D31</f>
        <v>146486.69999999998</v>
      </c>
      <c r="J31" s="30">
        <f t="shared" ref="J31" si="3">+I31+G31</f>
        <v>146486.69999999998</v>
      </c>
      <c r="K31" s="15"/>
      <c r="L31" s="7"/>
      <c r="M31" s="21"/>
      <c r="N31" s="21"/>
      <c r="O31" s="21"/>
      <c r="P31" s="21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 s="22" customFormat="1" ht="21" customHeight="1">
      <c r="A32" s="23"/>
      <c r="B32" s="67" t="s">
        <v>84</v>
      </c>
      <c r="C32" s="68"/>
      <c r="D32" s="109">
        <v>45239</v>
      </c>
      <c r="E32" s="61" t="s">
        <v>14</v>
      </c>
      <c r="F32" s="29">
        <v>350</v>
      </c>
      <c r="G32" s="29">
        <f t="shared" ref="G32" si="4">+F32*D32</f>
        <v>15833650</v>
      </c>
      <c r="H32" s="29">
        <v>44.13</v>
      </c>
      <c r="I32" s="29">
        <f t="shared" ref="I32" si="5">+H32*D32</f>
        <v>1996397.07</v>
      </c>
      <c r="J32" s="30">
        <f t="shared" ref="J32" si="6">+I32+G32</f>
        <v>17830047.07</v>
      </c>
      <c r="K32" s="75"/>
      <c r="L32" s="7"/>
      <c r="M32" s="21"/>
      <c r="N32" s="21"/>
      <c r="O32" s="21"/>
      <c r="P32" s="21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 s="22" customFormat="1" ht="21" customHeight="1">
      <c r="A33" s="70"/>
      <c r="B33" s="71"/>
      <c r="C33" s="72"/>
      <c r="D33" s="48"/>
      <c r="E33" s="49"/>
      <c r="F33" s="50"/>
      <c r="G33" s="51"/>
      <c r="H33" s="73"/>
      <c r="I33" s="51"/>
      <c r="J33" s="74"/>
      <c r="K33" s="69"/>
      <c r="L33" s="7"/>
      <c r="M33" s="21"/>
      <c r="N33" s="21"/>
      <c r="O33" s="21"/>
      <c r="P33" s="21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s="22" customFormat="1" ht="21" customHeight="1">
      <c r="A34" s="16"/>
      <c r="B34" s="304" t="s">
        <v>36</v>
      </c>
      <c r="C34" s="305"/>
      <c r="D34" s="17"/>
      <c r="E34" s="16"/>
      <c r="F34" s="18"/>
      <c r="G34" s="19">
        <f>SUM(G30:G32)</f>
        <v>15833650</v>
      </c>
      <c r="H34" s="19"/>
      <c r="I34" s="19">
        <f>SUM(I30:I32)</f>
        <v>2142883.77</v>
      </c>
      <c r="J34" s="19">
        <f>SUM(J30:J32)</f>
        <v>17976533.77</v>
      </c>
      <c r="K34" s="20"/>
      <c r="L34" s="7"/>
      <c r="M34" s="21"/>
      <c r="N34" s="21"/>
      <c r="O34" s="21"/>
      <c r="P34" s="21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 s="22" customFormat="1" ht="21" customHeight="1">
      <c r="A35" s="23" t="s">
        <v>166</v>
      </c>
      <c r="B35" s="41" t="s">
        <v>39</v>
      </c>
      <c r="C35" s="52"/>
      <c r="D35" s="63"/>
      <c r="E35" s="49"/>
      <c r="F35" s="26"/>
      <c r="G35" s="56"/>
      <c r="H35" s="65"/>
      <c r="I35" s="55"/>
      <c r="J35" s="51"/>
      <c r="K35" s="46"/>
      <c r="L35" s="7"/>
      <c r="M35" s="21"/>
      <c r="N35" s="21"/>
      <c r="O35" s="21"/>
      <c r="P35" s="21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 s="22" customFormat="1" ht="21" customHeight="1">
      <c r="A36" s="23"/>
      <c r="B36" s="24" t="s">
        <v>26</v>
      </c>
      <c r="C36" s="52"/>
      <c r="D36" s="63"/>
      <c r="E36" s="61"/>
      <c r="F36" s="26"/>
      <c r="G36" s="56"/>
      <c r="H36" s="65"/>
      <c r="I36" s="55"/>
      <c r="J36" s="56"/>
      <c r="K36" s="75"/>
      <c r="L36" s="7"/>
      <c r="M36" s="21"/>
      <c r="N36" s="21"/>
      <c r="O36" s="21"/>
      <c r="P36" s="21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 s="22" customFormat="1" ht="21" customHeight="1">
      <c r="A37" s="23"/>
      <c r="B37" s="31" t="s">
        <v>34</v>
      </c>
      <c r="C37" s="28"/>
      <c r="D37" s="231">
        <v>985</v>
      </c>
      <c r="E37" s="27" t="s">
        <v>14</v>
      </c>
      <c r="F37" s="29">
        <v>717.39</v>
      </c>
      <c r="G37" s="29">
        <f>+F37*D37</f>
        <v>706629.15</v>
      </c>
      <c r="H37" s="29">
        <v>52.96</v>
      </c>
      <c r="I37" s="29">
        <f t="shared" ref="I37:I42" si="7">+H37*D37</f>
        <v>52165.599999999999</v>
      </c>
      <c r="J37" s="30">
        <f t="shared" ref="J37:J42" si="8">+I37+G37</f>
        <v>758794.75</v>
      </c>
      <c r="K37" s="75"/>
      <c r="L37" s="7"/>
      <c r="M37" s="21"/>
      <c r="N37" s="21"/>
      <c r="O37" s="21"/>
      <c r="P37" s="21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 s="22" customFormat="1" ht="21" customHeight="1">
      <c r="A38" s="23"/>
      <c r="B38" s="31" t="s">
        <v>27</v>
      </c>
      <c r="C38" s="28"/>
      <c r="D38" s="231">
        <v>1231</v>
      </c>
      <c r="E38" s="27" t="s">
        <v>14</v>
      </c>
      <c r="F38" s="29">
        <v>725.27</v>
      </c>
      <c r="G38" s="29">
        <f t="shared" ref="G38:G42" si="9">+F38*D38</f>
        <v>892807.37</v>
      </c>
      <c r="H38" s="29">
        <v>108.36</v>
      </c>
      <c r="I38" s="29">
        <f t="shared" si="7"/>
        <v>133391.16</v>
      </c>
      <c r="J38" s="30">
        <f t="shared" si="8"/>
        <v>1026198.53</v>
      </c>
      <c r="K38" s="75"/>
      <c r="L38" s="7"/>
      <c r="M38" s="21"/>
      <c r="N38" s="21"/>
      <c r="O38" s="21"/>
      <c r="P38" s="21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 s="22" customFormat="1" ht="21" customHeight="1">
      <c r="A39" s="23"/>
      <c r="B39" s="31" t="s">
        <v>28</v>
      </c>
      <c r="C39" s="28"/>
      <c r="D39" s="231">
        <v>4921</v>
      </c>
      <c r="E39" s="27" t="s">
        <v>25</v>
      </c>
      <c r="F39" s="29">
        <v>20.399999999999999</v>
      </c>
      <c r="G39" s="29">
        <f t="shared" si="9"/>
        <v>100388.4</v>
      </c>
      <c r="H39" s="29">
        <v>6.76</v>
      </c>
      <c r="I39" s="29">
        <f t="shared" si="7"/>
        <v>33265.96</v>
      </c>
      <c r="J39" s="30">
        <f t="shared" si="8"/>
        <v>133654.35999999999</v>
      </c>
      <c r="K39" s="75"/>
      <c r="L39" s="7"/>
      <c r="M39" s="21"/>
      <c r="N39" s="21"/>
      <c r="O39" s="21"/>
      <c r="P39" s="21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>
        <v>25160000</v>
      </c>
      <c r="BT39" s="2"/>
      <c r="BU39" s="2"/>
      <c r="BV39" s="2"/>
      <c r="BW39" s="2"/>
      <c r="BX39" s="2"/>
      <c r="BY39" s="2"/>
    </row>
    <row r="40" spans="1:77" s="22" customFormat="1" ht="21" customHeight="1">
      <c r="A40" s="23"/>
      <c r="B40" s="31" t="s">
        <v>29</v>
      </c>
      <c r="C40" s="28"/>
      <c r="D40" s="231">
        <v>4921</v>
      </c>
      <c r="E40" s="27" t="s">
        <v>25</v>
      </c>
      <c r="F40" s="29">
        <v>7.6</v>
      </c>
      <c r="G40" s="29">
        <f t="shared" si="9"/>
        <v>37399.599999999999</v>
      </c>
      <c r="H40" s="29">
        <v>6.57</v>
      </c>
      <c r="I40" s="29">
        <f t="shared" si="7"/>
        <v>32330.97</v>
      </c>
      <c r="J40" s="30">
        <f t="shared" si="8"/>
        <v>69730.570000000007</v>
      </c>
      <c r="K40" s="75"/>
      <c r="L40" s="7"/>
      <c r="M40" s="21"/>
      <c r="N40" s="21"/>
      <c r="O40" s="21"/>
      <c r="P40" s="21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>
        <v>18060000</v>
      </c>
      <c r="BT40" s="2"/>
      <c r="BU40" s="2"/>
      <c r="BV40" s="2"/>
      <c r="BW40" s="2"/>
      <c r="BX40" s="2"/>
      <c r="BY40" s="2"/>
    </row>
    <row r="41" spans="1:77" s="22" customFormat="1" ht="21" customHeight="1">
      <c r="A41" s="23"/>
      <c r="B41" s="31" t="s">
        <v>30</v>
      </c>
      <c r="C41" s="28"/>
      <c r="D41" s="231">
        <v>4921</v>
      </c>
      <c r="E41" s="27" t="s">
        <v>25</v>
      </c>
      <c r="F41" s="29">
        <v>286.75</v>
      </c>
      <c r="G41" s="29">
        <f t="shared" si="9"/>
        <v>1411096.75</v>
      </c>
      <c r="H41" s="29">
        <v>14.36</v>
      </c>
      <c r="I41" s="29">
        <f t="shared" si="7"/>
        <v>70665.56</v>
      </c>
      <c r="J41" s="30">
        <f t="shared" si="8"/>
        <v>1481762.31</v>
      </c>
      <c r="K41" s="75"/>
      <c r="L41" s="7"/>
      <c r="M41" s="21"/>
      <c r="N41" s="21"/>
      <c r="O41" s="21"/>
      <c r="P41" s="21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>
        <v>8970000</v>
      </c>
      <c r="BT41" s="2"/>
      <c r="BU41" s="2"/>
      <c r="BV41" s="2"/>
      <c r="BW41" s="2"/>
      <c r="BX41" s="2"/>
      <c r="BY41" s="2"/>
    </row>
    <row r="42" spans="1:77" s="22" customFormat="1" ht="21" customHeight="1">
      <c r="A42" s="40"/>
      <c r="B42" s="28" t="s">
        <v>31</v>
      </c>
      <c r="C42" s="28"/>
      <c r="D42" s="231">
        <v>4921</v>
      </c>
      <c r="E42" s="27" t="s">
        <v>25</v>
      </c>
      <c r="F42" s="29">
        <v>286.94</v>
      </c>
      <c r="G42" s="29">
        <f t="shared" si="9"/>
        <v>1412031.74</v>
      </c>
      <c r="H42" s="29">
        <v>11.3</v>
      </c>
      <c r="I42" s="29">
        <f t="shared" si="7"/>
        <v>55607.3</v>
      </c>
      <c r="J42" s="30">
        <f t="shared" si="8"/>
        <v>1467639.04</v>
      </c>
      <c r="K42" s="75"/>
      <c r="L42" s="7"/>
      <c r="M42" s="21"/>
      <c r="N42" s="21"/>
      <c r="O42" s="21"/>
      <c r="P42" s="21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>
        <v>41769000</v>
      </c>
      <c r="BT42" s="2"/>
      <c r="BU42" s="2"/>
      <c r="BV42" s="2"/>
      <c r="BW42" s="2"/>
      <c r="BX42" s="2"/>
      <c r="BY42" s="2"/>
    </row>
    <row r="43" spans="1:77" s="22" customFormat="1" ht="21" customHeight="1">
      <c r="A43" s="40"/>
      <c r="B43" s="28"/>
      <c r="C43" s="28"/>
      <c r="D43" s="231"/>
      <c r="E43" s="79"/>
      <c r="F43" s="29"/>
      <c r="G43" s="29"/>
      <c r="H43" s="29"/>
      <c r="I43" s="29"/>
      <c r="J43" s="30"/>
      <c r="K43" s="75"/>
      <c r="L43" s="7"/>
      <c r="M43" s="21"/>
      <c r="N43" s="21"/>
      <c r="O43" s="21"/>
      <c r="P43" s="21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>
        <v>5967000</v>
      </c>
      <c r="BT43" s="2"/>
      <c r="BU43" s="2"/>
      <c r="BV43" s="2"/>
      <c r="BW43" s="2"/>
      <c r="BX43" s="2"/>
      <c r="BY43" s="2"/>
    </row>
    <row r="44" spans="1:77" s="205" customFormat="1" ht="21" customHeight="1">
      <c r="A44" s="195"/>
      <c r="B44" s="195"/>
      <c r="C44" s="107" t="s">
        <v>38</v>
      </c>
      <c r="D44" s="200"/>
      <c r="E44" s="201"/>
      <c r="F44" s="19"/>
      <c r="G44" s="19">
        <f>SUM(G35:G43)</f>
        <v>4560353.01</v>
      </c>
      <c r="H44" s="19"/>
      <c r="I44" s="19">
        <f>SUM(I35:I43)</f>
        <v>377426.55</v>
      </c>
      <c r="J44" s="19">
        <f>SUM(J35:J43)</f>
        <v>4937779.5600000005</v>
      </c>
      <c r="K44" s="33"/>
      <c r="L44" s="202"/>
      <c r="M44" s="203"/>
      <c r="N44" s="203"/>
      <c r="O44" s="203"/>
      <c r="P44" s="203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>
        <v>1130000</v>
      </c>
      <c r="BT44" s="204"/>
      <c r="BU44" s="204"/>
      <c r="BV44" s="204"/>
      <c r="BW44" s="204"/>
      <c r="BX44" s="204"/>
      <c r="BY44" s="204"/>
    </row>
    <row r="45" spans="1:77" s="22" customFormat="1" ht="21" customHeight="1">
      <c r="A45" s="23" t="s">
        <v>167</v>
      </c>
      <c r="B45" s="24" t="s">
        <v>87</v>
      </c>
      <c r="C45" s="52"/>
      <c r="D45" s="63"/>
      <c r="E45" s="61"/>
      <c r="F45" s="26"/>
      <c r="G45" s="56"/>
      <c r="H45" s="65"/>
      <c r="I45" s="55"/>
      <c r="J45" s="56"/>
      <c r="K45" s="75"/>
      <c r="L45" s="7"/>
      <c r="M45" s="21"/>
      <c r="N45" s="21"/>
      <c r="O45" s="21"/>
      <c r="P45" s="21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>
        <v>13786000</v>
      </c>
      <c r="BT45" s="2"/>
      <c r="BU45" s="2"/>
      <c r="BV45" s="2"/>
      <c r="BW45" s="2"/>
      <c r="BX45" s="2"/>
      <c r="BY45" s="2"/>
    </row>
    <row r="46" spans="1:77" s="22" customFormat="1" ht="21" customHeight="1">
      <c r="A46" s="60"/>
      <c r="B46" s="62" t="s">
        <v>40</v>
      </c>
      <c r="C46" s="59"/>
      <c r="D46" s="231">
        <v>1073</v>
      </c>
      <c r="E46" s="27" t="s">
        <v>13</v>
      </c>
      <c r="F46" s="29">
        <v>3240</v>
      </c>
      <c r="G46" s="29">
        <f t="shared" ref="G46:G59" si="10">+F46*D46</f>
        <v>3476520</v>
      </c>
      <c r="H46" s="29">
        <v>815</v>
      </c>
      <c r="I46" s="29">
        <f t="shared" ref="I46:I59" si="11">+H46*D46</f>
        <v>874495</v>
      </c>
      <c r="J46" s="30">
        <f t="shared" ref="J46:J59" si="12">+I46+G46</f>
        <v>4351015</v>
      </c>
      <c r="K46" s="75"/>
      <c r="L46" s="7"/>
      <c r="M46" s="21"/>
      <c r="N46" s="21"/>
      <c r="O46" s="21"/>
      <c r="P46" s="21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 s="22" customFormat="1" ht="21" customHeight="1">
      <c r="A47" s="60"/>
      <c r="B47" s="62" t="s">
        <v>35</v>
      </c>
      <c r="C47" s="58"/>
      <c r="D47" s="231">
        <v>1073</v>
      </c>
      <c r="E47" s="61" t="s">
        <v>13</v>
      </c>
      <c r="F47" s="29">
        <v>0</v>
      </c>
      <c r="G47" s="29">
        <f t="shared" si="10"/>
        <v>0</v>
      </c>
      <c r="H47" s="29">
        <v>180</v>
      </c>
      <c r="I47" s="29">
        <f t="shared" si="11"/>
        <v>193140</v>
      </c>
      <c r="J47" s="30">
        <f t="shared" si="12"/>
        <v>193140</v>
      </c>
      <c r="K47" s="75"/>
      <c r="L47" s="7"/>
      <c r="M47" s="21"/>
      <c r="N47" s="21"/>
      <c r="O47" s="21"/>
      <c r="P47" s="21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 s="22" customFormat="1" ht="21" customHeight="1">
      <c r="A48" s="60"/>
      <c r="B48" s="31" t="s">
        <v>15</v>
      </c>
      <c r="C48" s="28"/>
      <c r="D48" s="231">
        <v>82</v>
      </c>
      <c r="E48" s="61" t="s">
        <v>14</v>
      </c>
      <c r="F48" s="29">
        <v>2363</v>
      </c>
      <c r="G48" s="29">
        <f t="shared" si="10"/>
        <v>193766</v>
      </c>
      <c r="H48" s="29">
        <v>306</v>
      </c>
      <c r="I48" s="29">
        <f t="shared" si="11"/>
        <v>25092</v>
      </c>
      <c r="J48" s="30">
        <f t="shared" si="12"/>
        <v>218858</v>
      </c>
      <c r="K48" s="75"/>
      <c r="L48" s="7"/>
      <c r="M48" s="21"/>
      <c r="N48" s="21"/>
      <c r="O48" s="21"/>
      <c r="P48" s="21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 s="22" customFormat="1" ht="21" customHeight="1">
      <c r="A49" s="23"/>
      <c r="B49" s="31" t="s">
        <v>16</v>
      </c>
      <c r="C49" s="28"/>
      <c r="D49" s="231"/>
      <c r="E49" s="61"/>
      <c r="F49" s="29"/>
      <c r="G49" s="29"/>
      <c r="H49" s="29"/>
      <c r="I49" s="29"/>
      <c r="J49" s="30"/>
      <c r="K49" s="75"/>
      <c r="L49" s="7"/>
      <c r="M49" s="21"/>
      <c r="N49" s="21"/>
      <c r="O49" s="21"/>
      <c r="P49" s="21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 s="22" customFormat="1" ht="21" customHeight="1">
      <c r="A50" s="40"/>
      <c r="B50" s="28"/>
      <c r="C50" s="28" t="s">
        <v>17</v>
      </c>
      <c r="D50" s="231">
        <v>622</v>
      </c>
      <c r="E50" s="61" t="s">
        <v>25</v>
      </c>
      <c r="F50" s="29">
        <v>0</v>
      </c>
      <c r="G50" s="29">
        <f t="shared" si="10"/>
        <v>0</v>
      </c>
      <c r="H50" s="29">
        <v>115</v>
      </c>
      <c r="I50" s="29">
        <f t="shared" si="11"/>
        <v>71530</v>
      </c>
      <c r="J50" s="30">
        <f t="shared" si="12"/>
        <v>71530</v>
      </c>
      <c r="K50" s="75"/>
      <c r="L50" s="7"/>
      <c r="M50" s="21"/>
      <c r="N50" s="21"/>
      <c r="O50" s="21"/>
      <c r="P50" s="21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 s="22" customFormat="1" ht="21" customHeight="1">
      <c r="A51" s="40"/>
      <c r="B51" s="28"/>
      <c r="C51" s="28" t="s">
        <v>18</v>
      </c>
      <c r="D51" s="231">
        <v>497</v>
      </c>
      <c r="E51" s="61" t="s">
        <v>25</v>
      </c>
      <c r="F51" s="29">
        <v>426.79</v>
      </c>
      <c r="G51" s="29">
        <f t="shared" si="10"/>
        <v>212114.63</v>
      </c>
      <c r="H51" s="29">
        <v>0</v>
      </c>
      <c r="I51" s="29">
        <f t="shared" si="11"/>
        <v>0</v>
      </c>
      <c r="J51" s="30">
        <f t="shared" si="12"/>
        <v>212114.63</v>
      </c>
      <c r="K51" s="75"/>
      <c r="L51" s="7"/>
      <c r="M51" s="21"/>
      <c r="N51" s="21"/>
      <c r="O51" s="21"/>
      <c r="P51" s="21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 s="22" customFormat="1" ht="21" customHeight="1">
      <c r="A52" s="23"/>
      <c r="B52" s="31"/>
      <c r="C52" s="28" t="s">
        <v>23</v>
      </c>
      <c r="D52" s="231">
        <v>150</v>
      </c>
      <c r="E52" s="61" t="s">
        <v>25</v>
      </c>
      <c r="F52" s="29">
        <v>448.6</v>
      </c>
      <c r="G52" s="29">
        <f t="shared" si="10"/>
        <v>67290</v>
      </c>
      <c r="H52" s="29">
        <v>0</v>
      </c>
      <c r="I52" s="29">
        <f t="shared" si="11"/>
        <v>0</v>
      </c>
      <c r="J52" s="30">
        <f t="shared" si="12"/>
        <v>67290</v>
      </c>
      <c r="K52" s="75"/>
      <c r="L52" s="7"/>
      <c r="M52" s="21"/>
      <c r="N52" s="21"/>
      <c r="O52" s="21"/>
      <c r="P52" s="21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 s="22" customFormat="1" ht="21" customHeight="1">
      <c r="A53" s="25"/>
      <c r="B53" s="28"/>
      <c r="C53" s="28" t="s">
        <v>19</v>
      </c>
      <c r="D53" s="231">
        <v>156</v>
      </c>
      <c r="E53" s="61" t="s">
        <v>20</v>
      </c>
      <c r="F53" s="29">
        <v>26.11</v>
      </c>
      <c r="G53" s="29">
        <f t="shared" si="10"/>
        <v>4073.16</v>
      </c>
      <c r="H53" s="29">
        <v>0</v>
      </c>
      <c r="I53" s="29">
        <f t="shared" si="11"/>
        <v>0</v>
      </c>
      <c r="J53" s="30">
        <f t="shared" si="12"/>
        <v>4073.16</v>
      </c>
      <c r="K53" s="15"/>
      <c r="L53" s="7"/>
      <c r="M53" s="21"/>
      <c r="N53" s="21"/>
      <c r="O53" s="21"/>
      <c r="P53" s="21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 s="22" customFormat="1" ht="21" customHeight="1">
      <c r="A54" s="23"/>
      <c r="B54" s="31" t="s">
        <v>21</v>
      </c>
      <c r="C54" s="28"/>
      <c r="D54" s="231"/>
      <c r="E54" s="61"/>
      <c r="F54" s="29"/>
      <c r="G54" s="29"/>
      <c r="H54" s="29"/>
      <c r="I54" s="29"/>
      <c r="J54" s="30"/>
      <c r="K54" s="15"/>
      <c r="L54" s="7"/>
      <c r="M54" s="21"/>
      <c r="N54" s="21"/>
      <c r="O54" s="21"/>
      <c r="P54" s="21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s="22" customFormat="1" ht="21" customHeight="1">
      <c r="A55" s="23"/>
      <c r="B55" s="31"/>
      <c r="C55" s="32" t="s">
        <v>49</v>
      </c>
      <c r="D55" s="231">
        <v>226</v>
      </c>
      <c r="E55" s="61" t="s">
        <v>20</v>
      </c>
      <c r="F55" s="29">
        <v>22.97</v>
      </c>
      <c r="G55" s="29">
        <f t="shared" si="10"/>
        <v>5191.2199999999993</v>
      </c>
      <c r="H55" s="29">
        <v>4.0999999999999996</v>
      </c>
      <c r="I55" s="29">
        <f t="shared" si="11"/>
        <v>926.59999999999991</v>
      </c>
      <c r="J55" s="30">
        <f t="shared" ref="J55:J58" si="13">+I55+G55</f>
        <v>6117.82</v>
      </c>
      <c r="K55" s="15"/>
      <c r="L55" s="7"/>
      <c r="M55" s="21"/>
      <c r="N55" s="21"/>
      <c r="O55" s="21"/>
      <c r="P55" s="21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s="22" customFormat="1" ht="21" customHeight="1">
      <c r="A56" s="23"/>
      <c r="B56" s="31"/>
      <c r="C56" s="32" t="s">
        <v>50</v>
      </c>
      <c r="D56" s="231">
        <v>8450</v>
      </c>
      <c r="E56" s="61" t="s">
        <v>20</v>
      </c>
      <c r="F56" s="29">
        <v>22.53</v>
      </c>
      <c r="G56" s="29">
        <f t="shared" si="10"/>
        <v>190378.5</v>
      </c>
      <c r="H56" s="29">
        <v>3.3</v>
      </c>
      <c r="I56" s="29">
        <f t="shared" si="11"/>
        <v>27885</v>
      </c>
      <c r="J56" s="30">
        <f t="shared" si="13"/>
        <v>218263.5</v>
      </c>
      <c r="K56" s="15"/>
      <c r="L56" s="7"/>
      <c r="M56" s="21"/>
      <c r="N56" s="21"/>
      <c r="O56" s="21"/>
      <c r="P56" s="21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6"/>
      <c r="BO56" s="176"/>
      <c r="BP56" s="176"/>
      <c r="BQ56" s="176"/>
      <c r="BR56" s="176"/>
      <c r="BS56" s="176"/>
      <c r="BT56" s="176"/>
      <c r="BU56" s="176"/>
      <c r="BV56" s="176"/>
      <c r="BW56" s="176"/>
      <c r="BX56" s="176"/>
      <c r="BY56" s="176"/>
    </row>
    <row r="57" spans="1:77" s="22" customFormat="1" ht="21" customHeight="1">
      <c r="A57" s="23"/>
      <c r="B57" s="31"/>
      <c r="C57" s="32" t="s">
        <v>90</v>
      </c>
      <c r="D57" s="39">
        <v>1242</v>
      </c>
      <c r="E57" s="61" t="s">
        <v>20</v>
      </c>
      <c r="F57" s="29">
        <v>22.33</v>
      </c>
      <c r="G57" s="29">
        <f t="shared" si="10"/>
        <v>27733.859999999997</v>
      </c>
      <c r="H57" s="29">
        <v>3.3</v>
      </c>
      <c r="I57" s="29">
        <f t="shared" si="11"/>
        <v>4098.5999999999995</v>
      </c>
      <c r="J57" s="30">
        <f t="shared" si="13"/>
        <v>31832.459999999995</v>
      </c>
      <c r="K57" s="15"/>
      <c r="L57" s="7"/>
      <c r="M57" s="21"/>
      <c r="N57" s="21"/>
      <c r="O57" s="21"/>
      <c r="P57" s="21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6"/>
      <c r="BO57" s="176"/>
      <c r="BP57" s="176"/>
      <c r="BQ57" s="176"/>
      <c r="BR57" s="176"/>
      <c r="BS57" s="176"/>
      <c r="BT57" s="176"/>
      <c r="BU57" s="176"/>
      <c r="BV57" s="176"/>
      <c r="BW57" s="176"/>
      <c r="BX57" s="176"/>
      <c r="BY57" s="176"/>
    </row>
    <row r="58" spans="1:77" s="22" customFormat="1" ht="21" customHeight="1">
      <c r="A58" s="23"/>
      <c r="B58" s="31"/>
      <c r="C58" s="28" t="s">
        <v>22</v>
      </c>
      <c r="D58" s="39">
        <f>44+233</f>
        <v>277</v>
      </c>
      <c r="E58" s="61" t="s">
        <v>20</v>
      </c>
      <c r="F58" s="29">
        <v>26.42</v>
      </c>
      <c r="G58" s="29">
        <f t="shared" si="10"/>
        <v>7318.34</v>
      </c>
      <c r="H58" s="29">
        <v>0</v>
      </c>
      <c r="I58" s="29">
        <f t="shared" si="11"/>
        <v>0</v>
      </c>
      <c r="J58" s="30">
        <f t="shared" si="13"/>
        <v>7318.34</v>
      </c>
      <c r="K58" s="75"/>
      <c r="L58" s="7"/>
      <c r="M58" s="21"/>
      <c r="N58" s="21"/>
      <c r="O58" s="21"/>
      <c r="P58" s="21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 s="22" customFormat="1" ht="21" customHeight="1">
      <c r="A59" s="60"/>
      <c r="B59" s="31" t="s">
        <v>86</v>
      </c>
      <c r="C59" s="58"/>
      <c r="D59" s="39">
        <v>17468</v>
      </c>
      <c r="E59" s="61" t="s">
        <v>32</v>
      </c>
      <c r="F59" s="29">
        <v>101</v>
      </c>
      <c r="G59" s="29">
        <f t="shared" si="10"/>
        <v>1764268</v>
      </c>
      <c r="H59" s="29">
        <v>213</v>
      </c>
      <c r="I59" s="29">
        <f t="shared" si="11"/>
        <v>3720684</v>
      </c>
      <c r="J59" s="30">
        <f t="shared" si="12"/>
        <v>5484952</v>
      </c>
      <c r="K59" s="75"/>
      <c r="L59" s="7"/>
      <c r="M59" s="21"/>
      <c r="N59" s="21"/>
      <c r="O59" s="21"/>
      <c r="P59" s="21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 s="22" customFormat="1" ht="21" customHeight="1">
      <c r="A60" s="77"/>
      <c r="B60" s="71"/>
      <c r="C60" s="78"/>
      <c r="D60" s="43"/>
      <c r="E60" s="49"/>
      <c r="F60" s="44"/>
      <c r="G60" s="44"/>
      <c r="H60" s="44"/>
      <c r="I60" s="44"/>
      <c r="J60" s="45"/>
      <c r="K60" s="75"/>
      <c r="L60" s="7"/>
      <c r="M60" s="21"/>
      <c r="N60" s="21"/>
      <c r="O60" s="21"/>
      <c r="P60" s="21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 s="205" customFormat="1" ht="21" customHeight="1">
      <c r="A61" s="195"/>
      <c r="B61" s="195"/>
      <c r="C61" s="107" t="s">
        <v>87</v>
      </c>
      <c r="D61" s="200"/>
      <c r="E61" s="201"/>
      <c r="F61" s="19"/>
      <c r="G61" s="19">
        <f>SUM(G46:G60)</f>
        <v>5948653.71</v>
      </c>
      <c r="H61" s="19"/>
      <c r="I61" s="19">
        <f>SUM(I46:I60)</f>
        <v>4917851.2</v>
      </c>
      <c r="J61" s="19">
        <f>SUM(J46:J60)</f>
        <v>10866504.91</v>
      </c>
      <c r="K61" s="33"/>
      <c r="L61" s="202"/>
      <c r="M61" s="203"/>
      <c r="N61" s="203"/>
      <c r="O61" s="203"/>
      <c r="P61" s="203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  <c r="BI61" s="204"/>
      <c r="BJ61" s="204"/>
      <c r="BK61" s="204"/>
      <c r="BL61" s="204"/>
      <c r="BM61" s="204"/>
      <c r="BN61" s="204"/>
      <c r="BO61" s="204"/>
      <c r="BP61" s="204"/>
      <c r="BQ61" s="204"/>
      <c r="BR61" s="204"/>
      <c r="BS61" s="204"/>
      <c r="BT61" s="204"/>
      <c r="BU61" s="204"/>
      <c r="BV61" s="204"/>
      <c r="BW61" s="204"/>
      <c r="BX61" s="204"/>
      <c r="BY61" s="204"/>
    </row>
    <row r="62" spans="1:77" s="22" customFormat="1" ht="21" customHeight="1">
      <c r="A62" s="23" t="s">
        <v>168</v>
      </c>
      <c r="B62" s="24" t="s">
        <v>41</v>
      </c>
      <c r="C62" s="28"/>
      <c r="D62" s="39"/>
      <c r="E62" s="61"/>
      <c r="F62" s="29"/>
      <c r="G62" s="29"/>
      <c r="H62" s="29"/>
      <c r="I62" s="29"/>
      <c r="J62" s="30"/>
      <c r="K62" s="15"/>
      <c r="L62" s="7"/>
      <c r="M62" s="21"/>
      <c r="N62" s="21"/>
      <c r="O62" s="21"/>
      <c r="P62" s="21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 s="22" customFormat="1" ht="21" customHeight="1">
      <c r="A63" s="23"/>
      <c r="B63" s="31" t="s">
        <v>34</v>
      </c>
      <c r="C63" s="28"/>
      <c r="D63" s="39">
        <v>330</v>
      </c>
      <c r="E63" s="27" t="s">
        <v>14</v>
      </c>
      <c r="F63" s="29">
        <v>717.39</v>
      </c>
      <c r="G63" s="29">
        <f>+F63*D63</f>
        <v>236738.69999999998</v>
      </c>
      <c r="H63" s="29">
        <v>52.96</v>
      </c>
      <c r="I63" s="29">
        <f t="shared" ref="I63:I64" si="14">+H63*D63</f>
        <v>17476.8</v>
      </c>
      <c r="J63" s="30">
        <f t="shared" ref="J63:J64" si="15">+I63+G63</f>
        <v>254215.49999999997</v>
      </c>
      <c r="K63" s="75"/>
      <c r="L63" s="7"/>
      <c r="M63" s="21"/>
      <c r="N63" s="21"/>
      <c r="O63" s="21"/>
      <c r="P63" s="21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176"/>
      <c r="AO63" s="176"/>
      <c r="AP63" s="176"/>
      <c r="AQ63" s="176"/>
      <c r="AR63" s="176"/>
      <c r="AS63" s="176"/>
      <c r="AT63" s="176"/>
      <c r="AU63" s="176"/>
      <c r="AV63" s="176"/>
      <c r="AW63" s="176"/>
      <c r="AX63" s="176"/>
      <c r="AY63" s="176"/>
      <c r="AZ63" s="176"/>
      <c r="BA63" s="176"/>
      <c r="BB63" s="176"/>
      <c r="BC63" s="176"/>
      <c r="BD63" s="176"/>
      <c r="BE63" s="176"/>
      <c r="BF63" s="176"/>
      <c r="BG63" s="176"/>
      <c r="BH63" s="176"/>
      <c r="BI63" s="176"/>
      <c r="BJ63" s="176"/>
      <c r="BK63" s="176"/>
      <c r="BL63" s="176"/>
      <c r="BM63" s="176"/>
      <c r="BN63" s="176"/>
      <c r="BO63" s="176"/>
      <c r="BP63" s="176"/>
      <c r="BQ63" s="176"/>
      <c r="BR63" s="176"/>
      <c r="BS63" s="176"/>
      <c r="BT63" s="176"/>
      <c r="BU63" s="176"/>
      <c r="BV63" s="176"/>
      <c r="BW63" s="176"/>
      <c r="BX63" s="176"/>
      <c r="BY63" s="176"/>
    </row>
    <row r="64" spans="1:77" s="22" customFormat="1" ht="21" customHeight="1">
      <c r="A64" s="23"/>
      <c r="B64" s="31" t="s">
        <v>27</v>
      </c>
      <c r="C64" s="28"/>
      <c r="D64" s="231">
        <v>412</v>
      </c>
      <c r="E64" s="27" t="s">
        <v>14</v>
      </c>
      <c r="F64" s="29">
        <v>725.27</v>
      </c>
      <c r="G64" s="29">
        <f t="shared" ref="G64" si="16">+F64*D64</f>
        <v>298811.24</v>
      </c>
      <c r="H64" s="29">
        <v>108.36</v>
      </c>
      <c r="I64" s="29">
        <f t="shared" si="14"/>
        <v>44644.32</v>
      </c>
      <c r="J64" s="30">
        <f t="shared" si="15"/>
        <v>343455.56</v>
      </c>
      <c r="K64" s="75"/>
      <c r="L64" s="7"/>
      <c r="M64" s="21"/>
      <c r="N64" s="21"/>
      <c r="O64" s="21"/>
      <c r="P64" s="21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/>
      <c r="AO64" s="176"/>
      <c r="AP64" s="176"/>
      <c r="AQ64" s="176"/>
      <c r="AR64" s="176"/>
      <c r="AS64" s="176"/>
      <c r="AT64" s="176"/>
      <c r="AU64" s="176"/>
      <c r="AV64" s="176"/>
      <c r="AW64" s="176"/>
      <c r="AX64" s="176"/>
      <c r="AY64" s="176"/>
      <c r="AZ64" s="176"/>
      <c r="BA64" s="176"/>
      <c r="BB64" s="176"/>
      <c r="BC64" s="176"/>
      <c r="BD64" s="176"/>
      <c r="BE64" s="176"/>
      <c r="BF64" s="176"/>
      <c r="BG64" s="176"/>
      <c r="BH64" s="176"/>
      <c r="BI64" s="176"/>
      <c r="BJ64" s="176"/>
      <c r="BK64" s="176"/>
      <c r="BL64" s="176"/>
      <c r="BM64" s="176"/>
      <c r="BN64" s="176"/>
      <c r="BO64" s="176"/>
      <c r="BP64" s="176"/>
      <c r="BQ64" s="176"/>
      <c r="BR64" s="176"/>
      <c r="BS64" s="176"/>
      <c r="BT64" s="176"/>
      <c r="BU64" s="176"/>
      <c r="BV64" s="176"/>
      <c r="BW64" s="176"/>
      <c r="BX64" s="176"/>
      <c r="BY64" s="176"/>
    </row>
    <row r="65" spans="1:77" s="22" customFormat="1" ht="21" customHeight="1">
      <c r="A65" s="27"/>
      <c r="B65" s="31" t="s">
        <v>42</v>
      </c>
      <c r="C65" s="28"/>
      <c r="D65" s="81">
        <v>351</v>
      </c>
      <c r="E65" s="27" t="s">
        <v>14</v>
      </c>
      <c r="F65" s="29">
        <v>468.33</v>
      </c>
      <c r="G65" s="29">
        <f t="shared" ref="G65:G66" si="17">+F65*D65</f>
        <v>164383.82999999999</v>
      </c>
      <c r="H65" s="29">
        <v>91</v>
      </c>
      <c r="I65" s="29">
        <f t="shared" ref="I65" si="18">+H65*D65</f>
        <v>31941</v>
      </c>
      <c r="J65" s="30">
        <f t="shared" ref="J65" si="19">+I65+G65</f>
        <v>196324.83</v>
      </c>
      <c r="K65" s="15"/>
      <c r="L65" s="7"/>
      <c r="M65" s="21"/>
      <c r="N65" s="21"/>
      <c r="O65" s="21"/>
      <c r="P65" s="21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 s="22" customFormat="1" ht="21" customHeight="1">
      <c r="A66" s="27"/>
      <c r="B66" s="31" t="s">
        <v>15</v>
      </c>
      <c r="C66" s="28"/>
      <c r="D66" s="81">
        <v>351</v>
      </c>
      <c r="E66" s="27" t="s">
        <v>14</v>
      </c>
      <c r="F66" s="29">
        <v>2363</v>
      </c>
      <c r="G66" s="29">
        <f t="shared" si="17"/>
        <v>829413</v>
      </c>
      <c r="H66" s="29">
        <v>306</v>
      </c>
      <c r="I66" s="29">
        <f t="shared" ref="I66:I71" si="20">+H66*D66</f>
        <v>107406</v>
      </c>
      <c r="J66" s="30">
        <f t="shared" ref="J66:J71" si="21">+I66+G66</f>
        <v>936819</v>
      </c>
      <c r="K66" s="15"/>
      <c r="L66" s="7"/>
      <c r="M66" s="21"/>
      <c r="N66" s="21"/>
      <c r="O66" s="21"/>
      <c r="P66" s="21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 s="22" customFormat="1" ht="21" customHeight="1">
      <c r="A67" s="27"/>
      <c r="B67" s="31" t="s">
        <v>16</v>
      </c>
      <c r="C67" s="28"/>
      <c r="D67" s="81"/>
      <c r="E67" s="27"/>
      <c r="F67" s="29"/>
      <c r="G67" s="29"/>
      <c r="H67" s="29"/>
      <c r="I67" s="29"/>
      <c r="J67" s="30"/>
      <c r="K67" s="15"/>
      <c r="L67" s="7"/>
      <c r="M67" s="21"/>
      <c r="N67" s="21"/>
      <c r="O67" s="21"/>
      <c r="P67" s="21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 s="22" customFormat="1" ht="21" customHeight="1">
      <c r="A68" s="82"/>
      <c r="B68" s="28"/>
      <c r="C68" s="28" t="s">
        <v>17</v>
      </c>
      <c r="D68" s="81">
        <v>213</v>
      </c>
      <c r="E68" s="27" t="s">
        <v>25</v>
      </c>
      <c r="F68" s="29">
        <v>0</v>
      </c>
      <c r="G68" s="29">
        <f t="shared" ref="G68:G71" si="22">+F68*D68</f>
        <v>0</v>
      </c>
      <c r="H68" s="29">
        <v>115</v>
      </c>
      <c r="I68" s="29">
        <f t="shared" ref="I68:I70" si="23">+H68*D68</f>
        <v>24495</v>
      </c>
      <c r="J68" s="30">
        <f t="shared" ref="J68:J70" si="24">+I68+G68</f>
        <v>24495</v>
      </c>
      <c r="K68" s="15"/>
      <c r="L68" s="7"/>
      <c r="M68" s="21"/>
      <c r="N68" s="21"/>
      <c r="O68" s="21"/>
      <c r="P68" s="21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 s="22" customFormat="1" ht="21" customHeight="1">
      <c r="A69" s="82"/>
      <c r="B69" s="28"/>
      <c r="C69" s="28" t="s">
        <v>18</v>
      </c>
      <c r="D69" s="81">
        <v>171</v>
      </c>
      <c r="E69" s="27" t="s">
        <v>25</v>
      </c>
      <c r="F69" s="29">
        <v>426.79</v>
      </c>
      <c r="G69" s="29">
        <f t="shared" si="22"/>
        <v>72981.09</v>
      </c>
      <c r="H69" s="29">
        <v>0</v>
      </c>
      <c r="I69" s="29">
        <f t="shared" si="23"/>
        <v>0</v>
      </c>
      <c r="J69" s="30">
        <f t="shared" si="24"/>
        <v>72981.09</v>
      </c>
      <c r="K69" s="15"/>
      <c r="L69" s="7"/>
      <c r="M69" s="21"/>
      <c r="N69" s="21"/>
      <c r="O69" s="21"/>
      <c r="P69" s="21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 s="22" customFormat="1" ht="21" customHeight="1">
      <c r="A70" s="82"/>
      <c r="B70" s="28"/>
      <c r="C70" s="28" t="s">
        <v>23</v>
      </c>
      <c r="D70" s="81">
        <v>52</v>
      </c>
      <c r="E70" s="27" t="s">
        <v>25</v>
      </c>
      <c r="F70" s="29">
        <v>448.6</v>
      </c>
      <c r="G70" s="29">
        <f t="shared" si="22"/>
        <v>23327.200000000001</v>
      </c>
      <c r="H70" s="29">
        <v>0</v>
      </c>
      <c r="I70" s="29">
        <f t="shared" si="23"/>
        <v>0</v>
      </c>
      <c r="J70" s="30">
        <f t="shared" si="24"/>
        <v>23327.200000000001</v>
      </c>
      <c r="K70" s="15"/>
      <c r="L70" s="7"/>
      <c r="M70" s="21"/>
      <c r="N70" s="21"/>
      <c r="O70" s="21"/>
      <c r="P70" s="21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 s="22" customFormat="1" ht="21" customHeight="1">
      <c r="A71" s="82"/>
      <c r="B71" s="28"/>
      <c r="C71" s="28" t="s">
        <v>19</v>
      </c>
      <c r="D71" s="81">
        <v>54</v>
      </c>
      <c r="E71" s="27" t="s">
        <v>20</v>
      </c>
      <c r="F71" s="29">
        <v>26.11</v>
      </c>
      <c r="G71" s="29">
        <f t="shared" si="22"/>
        <v>1409.94</v>
      </c>
      <c r="H71" s="29">
        <v>0</v>
      </c>
      <c r="I71" s="29">
        <f t="shared" si="20"/>
        <v>0</v>
      </c>
      <c r="J71" s="30">
        <f t="shared" si="21"/>
        <v>1409.94</v>
      </c>
      <c r="K71" s="15"/>
      <c r="L71" s="7"/>
      <c r="M71" s="21"/>
      <c r="N71" s="21"/>
      <c r="O71" s="21"/>
      <c r="P71" s="21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 s="22" customFormat="1" ht="21" customHeight="1">
      <c r="A72" s="27"/>
      <c r="B72" s="31" t="s">
        <v>21</v>
      </c>
      <c r="C72" s="28"/>
      <c r="D72" s="81"/>
      <c r="E72" s="27"/>
      <c r="F72" s="29"/>
      <c r="G72" s="29"/>
      <c r="H72" s="29"/>
      <c r="I72" s="29"/>
      <c r="J72" s="30"/>
      <c r="K72" s="15"/>
      <c r="L72" s="7"/>
      <c r="M72" s="21"/>
      <c r="N72" s="21"/>
      <c r="O72" s="21"/>
      <c r="P72" s="21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 s="22" customFormat="1" ht="21" customHeight="1">
      <c r="A73" s="23"/>
      <c r="B73" s="31"/>
      <c r="C73" s="32" t="s">
        <v>49</v>
      </c>
      <c r="D73" s="39">
        <v>17329</v>
      </c>
      <c r="E73" s="61" t="s">
        <v>20</v>
      </c>
      <c r="F73" s="29">
        <v>22.97</v>
      </c>
      <c r="G73" s="29">
        <f t="shared" ref="G73:G74" si="25">+F73*D73</f>
        <v>398047.13</v>
      </c>
      <c r="H73" s="29">
        <v>4.0999999999999996</v>
      </c>
      <c r="I73" s="29">
        <f t="shared" ref="I73:I74" si="26">+H73*D73</f>
        <v>71048.899999999994</v>
      </c>
      <c r="J73" s="30">
        <f t="shared" ref="J73:J74" si="27">+I73+G73</f>
        <v>469096.03</v>
      </c>
      <c r="K73" s="75"/>
      <c r="L73" s="7"/>
      <c r="M73" s="21"/>
      <c r="N73" s="21"/>
      <c r="O73" s="21"/>
      <c r="P73" s="21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6"/>
      <c r="AY73" s="176"/>
      <c r="AZ73" s="176"/>
      <c r="BA73" s="176"/>
      <c r="BB73" s="176"/>
      <c r="BC73" s="176"/>
      <c r="BD73" s="176"/>
      <c r="BE73" s="176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  <c r="BQ73" s="176"/>
      <c r="BR73" s="176"/>
      <c r="BS73" s="176"/>
      <c r="BT73" s="176"/>
      <c r="BU73" s="176"/>
      <c r="BV73" s="176"/>
      <c r="BW73" s="176"/>
      <c r="BX73" s="176"/>
      <c r="BY73" s="176"/>
    </row>
    <row r="74" spans="1:77" s="22" customFormat="1" ht="21" customHeight="1">
      <c r="A74" s="23"/>
      <c r="B74" s="31"/>
      <c r="C74" s="28" t="s">
        <v>22</v>
      </c>
      <c r="D74" s="39">
        <v>477</v>
      </c>
      <c r="E74" s="61" t="s">
        <v>20</v>
      </c>
      <c r="F74" s="29">
        <v>26.42</v>
      </c>
      <c r="G74" s="29">
        <f t="shared" si="25"/>
        <v>12602.34</v>
      </c>
      <c r="H74" s="29">
        <v>0</v>
      </c>
      <c r="I74" s="29">
        <f t="shared" si="26"/>
        <v>0</v>
      </c>
      <c r="J74" s="30">
        <f t="shared" si="27"/>
        <v>12602.34</v>
      </c>
      <c r="K74" s="75"/>
      <c r="L74" s="7"/>
      <c r="M74" s="21"/>
      <c r="N74" s="21"/>
      <c r="O74" s="21"/>
      <c r="P74" s="21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 s="205" customFormat="1" ht="21" customHeight="1">
      <c r="A75" s="195"/>
      <c r="B75" s="195"/>
      <c r="C75" s="107" t="s">
        <v>41</v>
      </c>
      <c r="D75" s="200"/>
      <c r="E75" s="201"/>
      <c r="F75" s="19"/>
      <c r="G75" s="19">
        <f>SUM(G62:G74)</f>
        <v>2037714.47</v>
      </c>
      <c r="H75" s="19"/>
      <c r="I75" s="19">
        <f>SUM(I62:I74)</f>
        <v>297012.02</v>
      </c>
      <c r="J75" s="19">
        <f>SUM(J62:J74)</f>
        <v>2334726.4899999998</v>
      </c>
      <c r="K75" s="33"/>
      <c r="L75" s="202"/>
      <c r="M75" s="203"/>
      <c r="N75" s="203"/>
      <c r="O75" s="203"/>
      <c r="P75" s="203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  <c r="BI75" s="204"/>
      <c r="BJ75" s="204"/>
      <c r="BK75" s="204"/>
      <c r="BL75" s="204"/>
      <c r="BM75" s="204"/>
      <c r="BN75" s="204"/>
      <c r="BO75" s="204"/>
      <c r="BP75" s="204"/>
      <c r="BQ75" s="204"/>
      <c r="BR75" s="204"/>
      <c r="BS75" s="204"/>
      <c r="BT75" s="204"/>
      <c r="BU75" s="204"/>
      <c r="BV75" s="204"/>
      <c r="BW75" s="204"/>
      <c r="BX75" s="204"/>
      <c r="BY75" s="204"/>
    </row>
    <row r="76" spans="1:77" s="22" customFormat="1" ht="21" customHeight="1">
      <c r="A76" s="23" t="s">
        <v>169</v>
      </c>
      <c r="B76" s="41" t="s">
        <v>43</v>
      </c>
      <c r="C76" s="52"/>
      <c r="D76" s="39"/>
      <c r="E76" s="61"/>
      <c r="F76" s="29"/>
      <c r="G76" s="29"/>
      <c r="H76" s="29"/>
      <c r="I76" s="29"/>
      <c r="J76" s="30"/>
      <c r="K76" s="15"/>
      <c r="L76" s="7"/>
      <c r="M76" s="21"/>
      <c r="N76" s="21"/>
      <c r="O76" s="21"/>
      <c r="P76" s="21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 s="22" customFormat="1" ht="21" customHeight="1">
      <c r="A77" s="40"/>
      <c r="B77" s="84" t="s">
        <v>111</v>
      </c>
      <c r="C77" s="85"/>
      <c r="D77" s="86"/>
      <c r="E77" s="61"/>
      <c r="F77" s="50"/>
      <c r="G77" s="50"/>
      <c r="H77" s="50"/>
      <c r="I77" s="87"/>
      <c r="J77" s="87"/>
      <c r="K77" s="88"/>
      <c r="L77" s="7"/>
      <c r="M77" s="21"/>
      <c r="N77" s="21"/>
      <c r="O77" s="21"/>
      <c r="P77" s="21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 s="22" customFormat="1" ht="21" customHeight="1">
      <c r="A78" s="23"/>
      <c r="B78" s="31" t="s">
        <v>92</v>
      </c>
      <c r="C78" s="37"/>
      <c r="D78" s="39">
        <v>21918</v>
      </c>
      <c r="E78" s="25" t="s">
        <v>32</v>
      </c>
      <c r="F78" s="29">
        <v>101</v>
      </c>
      <c r="G78" s="29">
        <f t="shared" ref="G78:G81" si="28">+F78*D78</f>
        <v>2213718</v>
      </c>
      <c r="H78" s="29">
        <v>213</v>
      </c>
      <c r="I78" s="29">
        <f t="shared" ref="I78:I81" si="29">+H78*D78</f>
        <v>4668534</v>
      </c>
      <c r="J78" s="30">
        <f t="shared" ref="J78:J81" si="30">+I78+G78</f>
        <v>6882252</v>
      </c>
      <c r="K78" s="75"/>
      <c r="L78" s="7"/>
      <c r="M78" s="21"/>
      <c r="N78" s="21"/>
      <c r="O78" s="21"/>
      <c r="P78" s="21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 s="22" customFormat="1" ht="21" customHeight="1">
      <c r="A79" s="23"/>
      <c r="B79" s="31" t="s">
        <v>94</v>
      </c>
      <c r="C79" s="37"/>
      <c r="D79" s="39">
        <v>4904</v>
      </c>
      <c r="E79" s="25" t="s">
        <v>32</v>
      </c>
      <c r="F79" s="29">
        <v>101</v>
      </c>
      <c r="G79" s="29">
        <f t="shared" ref="G79:G80" si="31">+F79*D79</f>
        <v>495304</v>
      </c>
      <c r="H79" s="29">
        <v>213</v>
      </c>
      <c r="I79" s="29">
        <f t="shared" ref="I79:I80" si="32">+H79*D79</f>
        <v>1044552</v>
      </c>
      <c r="J79" s="30">
        <f t="shared" ref="J79:J80" si="33">+I79+G79</f>
        <v>1539856</v>
      </c>
      <c r="K79" s="75"/>
      <c r="L79" s="7"/>
      <c r="M79" s="21"/>
      <c r="N79" s="21"/>
      <c r="O79" s="21"/>
      <c r="P79" s="21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  <c r="AT79" s="176"/>
      <c r="AU79" s="176"/>
      <c r="AV79" s="176"/>
      <c r="AW79" s="176"/>
      <c r="AX79" s="176"/>
      <c r="AY79" s="176"/>
      <c r="AZ79" s="176"/>
      <c r="BA79" s="176"/>
      <c r="BB79" s="176"/>
      <c r="BC79" s="176"/>
      <c r="BD79" s="176"/>
      <c r="BE79" s="176"/>
      <c r="BF79" s="176"/>
      <c r="BG79" s="176"/>
      <c r="BH79" s="176"/>
      <c r="BI79" s="176"/>
      <c r="BJ79" s="176"/>
      <c r="BK79" s="176"/>
      <c r="BL79" s="176"/>
      <c r="BM79" s="176"/>
      <c r="BN79" s="176"/>
      <c r="BO79" s="176"/>
      <c r="BP79" s="176"/>
      <c r="BQ79" s="176"/>
      <c r="BR79" s="176"/>
      <c r="BS79" s="176"/>
      <c r="BT79" s="176"/>
      <c r="BU79" s="176"/>
      <c r="BV79" s="176"/>
      <c r="BW79" s="176"/>
      <c r="BX79" s="176"/>
      <c r="BY79" s="176"/>
    </row>
    <row r="80" spans="1:77" s="22" customFormat="1" ht="21" customHeight="1">
      <c r="A80" s="23"/>
      <c r="B80" s="31" t="s">
        <v>95</v>
      </c>
      <c r="C80" s="37"/>
      <c r="D80" s="39">
        <v>2214</v>
      </c>
      <c r="E80" s="25" t="s">
        <v>32</v>
      </c>
      <c r="F80" s="29">
        <v>101</v>
      </c>
      <c r="G80" s="29">
        <f t="shared" si="31"/>
        <v>223614</v>
      </c>
      <c r="H80" s="29">
        <v>213</v>
      </c>
      <c r="I80" s="29">
        <f t="shared" si="32"/>
        <v>471582</v>
      </c>
      <c r="J80" s="30">
        <f t="shared" si="33"/>
        <v>695196</v>
      </c>
      <c r="K80" s="75"/>
      <c r="L80" s="7"/>
      <c r="M80" s="21"/>
      <c r="N80" s="21"/>
      <c r="O80" s="21"/>
      <c r="P80" s="21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6"/>
      <c r="BA80" s="176"/>
      <c r="BB80" s="176"/>
      <c r="BC80" s="176"/>
      <c r="BD80" s="176"/>
      <c r="BE80" s="176"/>
      <c r="BF80" s="176"/>
      <c r="BG80" s="176"/>
      <c r="BH80" s="176"/>
      <c r="BI80" s="176"/>
      <c r="BJ80" s="176"/>
      <c r="BK80" s="176"/>
      <c r="BL80" s="176"/>
      <c r="BM80" s="176"/>
      <c r="BN80" s="176"/>
      <c r="BO80" s="176"/>
      <c r="BP80" s="176"/>
      <c r="BQ80" s="176"/>
      <c r="BR80" s="176"/>
      <c r="BS80" s="176"/>
      <c r="BT80" s="176"/>
      <c r="BU80" s="176"/>
      <c r="BV80" s="176"/>
      <c r="BW80" s="176"/>
      <c r="BX80" s="176"/>
      <c r="BY80" s="176"/>
    </row>
    <row r="81" spans="1:77" s="22" customFormat="1" ht="21" customHeight="1">
      <c r="A81" s="23"/>
      <c r="B81" s="31" t="s">
        <v>33</v>
      </c>
      <c r="C81" s="38"/>
      <c r="D81" s="39">
        <v>4921</v>
      </c>
      <c r="E81" s="25" t="s">
        <v>25</v>
      </c>
      <c r="F81" s="29">
        <v>423</v>
      </c>
      <c r="G81" s="29">
        <f t="shared" si="28"/>
        <v>2081583</v>
      </c>
      <c r="H81" s="29">
        <v>542</v>
      </c>
      <c r="I81" s="29">
        <f t="shared" si="29"/>
        <v>2667182</v>
      </c>
      <c r="J81" s="30">
        <f t="shared" si="30"/>
        <v>4748765</v>
      </c>
      <c r="K81" s="75"/>
      <c r="L81" s="7"/>
      <c r="M81" s="21"/>
      <c r="N81" s="21"/>
      <c r="O81" s="21"/>
      <c r="P81" s="21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s="205" customFormat="1" ht="21" customHeight="1">
      <c r="A82" s="195"/>
      <c r="B82" s="195"/>
      <c r="C82" s="107" t="s">
        <v>71</v>
      </c>
      <c r="D82" s="200"/>
      <c r="E82" s="201"/>
      <c r="F82" s="19"/>
      <c r="G82" s="19">
        <f>SUM(G77:G81)</f>
        <v>5014219</v>
      </c>
      <c r="H82" s="19"/>
      <c r="I82" s="19">
        <f>SUM(I77:I81)</f>
        <v>8851850</v>
      </c>
      <c r="J82" s="19">
        <f>SUM(J77:J81)</f>
        <v>13866069</v>
      </c>
      <c r="K82" s="33"/>
      <c r="L82" s="202"/>
      <c r="M82" s="203"/>
      <c r="N82" s="203"/>
      <c r="O82" s="203"/>
      <c r="P82" s="203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204"/>
      <c r="AD82" s="204"/>
      <c r="AE82" s="204"/>
      <c r="AF82" s="204"/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  <c r="BI82" s="204"/>
      <c r="BJ82" s="204"/>
      <c r="BK82" s="204"/>
      <c r="BL82" s="204"/>
      <c r="BM82" s="204"/>
      <c r="BN82" s="204"/>
      <c r="BO82" s="204"/>
      <c r="BP82" s="204"/>
      <c r="BQ82" s="204"/>
      <c r="BR82" s="204"/>
      <c r="BS82" s="204"/>
      <c r="BT82" s="204"/>
      <c r="BU82" s="204"/>
      <c r="BV82" s="204"/>
      <c r="BW82" s="204"/>
      <c r="BX82" s="204"/>
      <c r="BY82" s="204"/>
    </row>
    <row r="83" spans="1:77" s="22" customFormat="1" ht="21" customHeight="1">
      <c r="A83" s="157"/>
      <c r="B83" s="84" t="s">
        <v>112</v>
      </c>
      <c r="C83" s="85"/>
      <c r="D83" s="86"/>
      <c r="E83" s="89"/>
      <c r="F83" s="50"/>
      <c r="G83" s="50"/>
      <c r="H83" s="50"/>
      <c r="I83" s="87"/>
      <c r="J83" s="87"/>
      <c r="K83" s="88"/>
      <c r="L83" s="7"/>
      <c r="M83" s="21"/>
      <c r="N83" s="21"/>
      <c r="O83" s="21"/>
      <c r="P83" s="21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 ht="21" customHeight="1">
      <c r="A84" s="23"/>
      <c r="B84" s="31" t="s">
        <v>93</v>
      </c>
      <c r="C84" s="37"/>
      <c r="D84" s="39">
        <v>1926</v>
      </c>
      <c r="E84" s="25" t="s">
        <v>32</v>
      </c>
      <c r="F84" s="29">
        <v>101</v>
      </c>
      <c r="G84" s="29">
        <f t="shared" ref="G84:G89" si="34">+F84*D84</f>
        <v>194526</v>
      </c>
      <c r="H84" s="29">
        <v>213</v>
      </c>
      <c r="I84" s="29">
        <f t="shared" ref="I84:I89" si="35">+H84*D84</f>
        <v>410238</v>
      </c>
      <c r="J84" s="30">
        <f t="shared" ref="J84:J89" si="36">+I84+G84</f>
        <v>604764</v>
      </c>
      <c r="K84" s="75"/>
    </row>
    <row r="85" spans="1:77" s="176" customFormat="1" ht="21" customHeight="1">
      <c r="A85" s="23"/>
      <c r="B85" s="31" t="s">
        <v>96</v>
      </c>
      <c r="C85" s="37"/>
      <c r="D85" s="39">
        <v>6665</v>
      </c>
      <c r="E85" s="25" t="s">
        <v>32</v>
      </c>
      <c r="F85" s="29">
        <v>101</v>
      </c>
      <c r="G85" s="29">
        <f t="shared" ref="G85:G86" si="37">+F85*D85</f>
        <v>673165</v>
      </c>
      <c r="H85" s="29">
        <v>213</v>
      </c>
      <c r="I85" s="29">
        <f t="shared" ref="I85:I86" si="38">+H85*D85</f>
        <v>1419645</v>
      </c>
      <c r="J85" s="30">
        <f t="shared" ref="J85:J86" si="39">+I85+G85</f>
        <v>2092810</v>
      </c>
      <c r="K85" s="75"/>
      <c r="L85" s="1"/>
    </row>
    <row r="86" spans="1:77" s="176" customFormat="1" ht="21" customHeight="1">
      <c r="A86" s="23"/>
      <c r="B86" s="31" t="s">
        <v>97</v>
      </c>
      <c r="C86" s="37"/>
      <c r="D86" s="39">
        <v>4645</v>
      </c>
      <c r="E86" s="25" t="s">
        <v>32</v>
      </c>
      <c r="F86" s="29">
        <v>101</v>
      </c>
      <c r="G86" s="29">
        <f t="shared" si="37"/>
        <v>469145</v>
      </c>
      <c r="H86" s="29">
        <v>213</v>
      </c>
      <c r="I86" s="29">
        <f t="shared" si="38"/>
        <v>989385</v>
      </c>
      <c r="J86" s="30">
        <f t="shared" si="39"/>
        <v>1458530</v>
      </c>
      <c r="K86" s="75"/>
      <c r="L86" s="1"/>
    </row>
    <row r="87" spans="1:77" s="176" customFormat="1" ht="21" customHeight="1">
      <c r="A87" s="23"/>
      <c r="B87" s="31" t="s">
        <v>101</v>
      </c>
      <c r="C87" s="37"/>
      <c r="D87" s="39">
        <v>3303</v>
      </c>
      <c r="E87" s="25" t="s">
        <v>32</v>
      </c>
      <c r="F87" s="29">
        <v>101</v>
      </c>
      <c r="G87" s="29">
        <f t="shared" ref="G87:G88" si="40">+F87*D87</f>
        <v>333603</v>
      </c>
      <c r="H87" s="29">
        <v>213</v>
      </c>
      <c r="I87" s="29">
        <f t="shared" ref="I87:I88" si="41">+H87*D87</f>
        <v>703539</v>
      </c>
      <c r="J87" s="30">
        <f t="shared" ref="J87:J88" si="42">+I87+G87</f>
        <v>1037142</v>
      </c>
      <c r="K87" s="75"/>
      <c r="L87" s="1"/>
    </row>
    <row r="88" spans="1:77" s="176" customFormat="1" ht="21" customHeight="1">
      <c r="A88" s="23"/>
      <c r="B88" s="31" t="s">
        <v>102</v>
      </c>
      <c r="C88" s="37"/>
      <c r="D88" s="39">
        <v>7840</v>
      </c>
      <c r="E88" s="25" t="s">
        <v>32</v>
      </c>
      <c r="F88" s="29">
        <v>101</v>
      </c>
      <c r="G88" s="29">
        <f t="shared" si="40"/>
        <v>791840</v>
      </c>
      <c r="H88" s="29">
        <v>213</v>
      </c>
      <c r="I88" s="29">
        <f t="shared" si="41"/>
        <v>1669920</v>
      </c>
      <c r="J88" s="30">
        <f t="shared" si="42"/>
        <v>2461760</v>
      </c>
      <c r="K88" s="75"/>
      <c r="L88" s="1"/>
    </row>
    <row r="89" spans="1:77" ht="21" customHeight="1">
      <c r="A89" s="23"/>
      <c r="B89" s="31" t="s">
        <v>33</v>
      </c>
      <c r="C89" s="38"/>
      <c r="D89" s="39">
        <v>3185</v>
      </c>
      <c r="E89" s="25" t="s">
        <v>25</v>
      </c>
      <c r="F89" s="29">
        <v>423</v>
      </c>
      <c r="G89" s="29">
        <f t="shared" si="34"/>
        <v>1347255</v>
      </c>
      <c r="H89" s="29">
        <v>542</v>
      </c>
      <c r="I89" s="29">
        <f t="shared" si="35"/>
        <v>1726270</v>
      </c>
      <c r="J89" s="30">
        <f t="shared" si="36"/>
        <v>3073525</v>
      </c>
      <c r="K89" s="75"/>
    </row>
    <row r="90" spans="1:77" ht="21" customHeight="1">
      <c r="A90" s="70"/>
      <c r="B90" s="71"/>
      <c r="C90" s="80"/>
      <c r="D90" s="43"/>
      <c r="E90" s="76"/>
      <c r="F90" s="50"/>
      <c r="G90" s="51"/>
      <c r="H90" s="73"/>
      <c r="I90" s="51"/>
      <c r="J90" s="51"/>
      <c r="K90" s="75"/>
    </row>
    <row r="91" spans="1:77" s="204" customFormat="1" ht="21" customHeight="1">
      <c r="A91" s="195"/>
      <c r="B91" s="195"/>
      <c r="C91" s="107" t="s">
        <v>72</v>
      </c>
      <c r="D91" s="200"/>
      <c r="E91" s="201"/>
      <c r="F91" s="19"/>
      <c r="G91" s="19">
        <f>SUM(G83:G90)</f>
        <v>3809534</v>
      </c>
      <c r="H91" s="19"/>
      <c r="I91" s="19">
        <f>SUM(I83:I90)</f>
        <v>6918997</v>
      </c>
      <c r="J91" s="19">
        <f>SUM(J83:J90)</f>
        <v>10728531</v>
      </c>
      <c r="K91" s="33"/>
      <c r="L91" s="206"/>
      <c r="O91" s="207"/>
    </row>
    <row r="92" spans="1:77" s="22" customFormat="1" ht="21" customHeight="1">
      <c r="A92" s="157"/>
      <c r="B92" s="84" t="s">
        <v>88</v>
      </c>
      <c r="C92" s="85"/>
      <c r="D92" s="86"/>
      <c r="E92" s="89"/>
      <c r="F92" s="50"/>
      <c r="G92" s="50"/>
      <c r="H92" s="50"/>
      <c r="I92" s="87"/>
      <c r="J92" s="87"/>
      <c r="K92" s="88"/>
      <c r="L92" s="7"/>
      <c r="M92" s="21"/>
      <c r="N92" s="21"/>
      <c r="O92" s="21"/>
      <c r="P92" s="21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 ht="21" customHeight="1">
      <c r="A93" s="23"/>
      <c r="B93" s="31" t="s">
        <v>61</v>
      </c>
      <c r="C93" s="37"/>
      <c r="D93" s="39">
        <v>18209</v>
      </c>
      <c r="E93" s="25" t="s">
        <v>32</v>
      </c>
      <c r="F93" s="29">
        <v>101</v>
      </c>
      <c r="G93" s="29">
        <f t="shared" ref="G93" si="43">+F93*D93</f>
        <v>1839109</v>
      </c>
      <c r="H93" s="29">
        <v>213</v>
      </c>
      <c r="I93" s="29">
        <f t="shared" ref="I93" si="44">+H93*D93</f>
        <v>3878517</v>
      </c>
      <c r="J93" s="30">
        <f t="shared" ref="J93" si="45">+I93+G93</f>
        <v>5717626</v>
      </c>
      <c r="K93" s="75"/>
    </row>
    <row r="94" spans="1:77" ht="21" customHeight="1">
      <c r="A94" s="70"/>
      <c r="B94" s="71"/>
      <c r="C94" s="80"/>
      <c r="D94" s="43"/>
      <c r="E94" s="76"/>
      <c r="F94" s="50"/>
      <c r="G94" s="51"/>
      <c r="H94" s="73"/>
      <c r="I94" s="51"/>
      <c r="J94" s="51"/>
      <c r="K94" s="75"/>
    </row>
    <row r="95" spans="1:77" s="204" customFormat="1" ht="21" customHeight="1">
      <c r="A95" s="195"/>
      <c r="B95" s="195"/>
      <c r="C95" s="107" t="s">
        <v>100</v>
      </c>
      <c r="D95" s="200"/>
      <c r="E95" s="201"/>
      <c r="F95" s="19"/>
      <c r="G95" s="19">
        <f>SUM(G92:G94)</f>
        <v>1839109</v>
      </c>
      <c r="H95" s="19"/>
      <c r="I95" s="19">
        <f>SUM(I92:I94)</f>
        <v>3878517</v>
      </c>
      <c r="J95" s="19">
        <f>SUM(J92:J94)</f>
        <v>5717626</v>
      </c>
      <c r="K95" s="33"/>
      <c r="L95" s="206"/>
      <c r="O95" s="208"/>
    </row>
    <row r="96" spans="1:77" s="22" customFormat="1" ht="21" customHeight="1">
      <c r="A96" s="23" t="s">
        <v>170</v>
      </c>
      <c r="B96" s="24" t="s">
        <v>103</v>
      </c>
      <c r="C96" s="52"/>
      <c r="D96" s="63"/>
      <c r="E96" s="61"/>
      <c r="F96" s="26"/>
      <c r="G96" s="56"/>
      <c r="H96" s="65"/>
      <c r="I96" s="55"/>
      <c r="J96" s="56"/>
      <c r="K96" s="75"/>
      <c r="L96" s="7"/>
      <c r="M96" s="21"/>
      <c r="N96" s="21"/>
      <c r="O96" s="21"/>
      <c r="P96" s="21"/>
      <c r="Q96" s="176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  <c r="AE96" s="176"/>
      <c r="AF96" s="176"/>
      <c r="AG96" s="176"/>
      <c r="AH96" s="176"/>
      <c r="AI96" s="176"/>
      <c r="AJ96" s="176"/>
      <c r="AK96" s="176"/>
      <c r="AL96" s="176"/>
      <c r="AM96" s="176"/>
      <c r="AN96" s="176"/>
      <c r="AO96" s="176"/>
      <c r="AP96" s="176"/>
      <c r="AQ96" s="176"/>
      <c r="AR96" s="176"/>
      <c r="AS96" s="176"/>
      <c r="AT96" s="176"/>
      <c r="AU96" s="176"/>
      <c r="AV96" s="176"/>
      <c r="AW96" s="176"/>
      <c r="AX96" s="176"/>
      <c r="AY96" s="176"/>
      <c r="AZ96" s="176"/>
      <c r="BA96" s="176"/>
      <c r="BB96" s="176"/>
      <c r="BC96" s="176"/>
      <c r="BD96" s="176"/>
      <c r="BE96" s="176"/>
      <c r="BF96" s="176"/>
      <c r="BG96" s="176"/>
      <c r="BH96" s="176"/>
      <c r="BI96" s="176"/>
      <c r="BJ96" s="176"/>
      <c r="BK96" s="176"/>
      <c r="BL96" s="176"/>
      <c r="BM96" s="176"/>
      <c r="BN96" s="176"/>
      <c r="BO96" s="176"/>
      <c r="BP96" s="176"/>
      <c r="BQ96" s="176"/>
      <c r="BR96" s="176"/>
      <c r="BS96" s="176">
        <v>13786000</v>
      </c>
      <c r="BT96" s="176"/>
      <c r="BU96" s="176"/>
      <c r="BV96" s="176"/>
      <c r="BW96" s="176"/>
      <c r="BX96" s="176"/>
      <c r="BY96" s="176"/>
    </row>
    <row r="97" spans="1:77" s="22" customFormat="1" ht="21" customHeight="1">
      <c r="A97" s="60"/>
      <c r="B97" s="62" t="s">
        <v>205</v>
      </c>
      <c r="C97" s="283"/>
      <c r="D97" s="231">
        <v>130</v>
      </c>
      <c r="E97" s="27" t="s">
        <v>13</v>
      </c>
      <c r="F97" s="29">
        <v>1056</v>
      </c>
      <c r="G97" s="29">
        <f t="shared" ref="G97:G112" si="46">+F97*D97</f>
        <v>137280</v>
      </c>
      <c r="H97" s="29">
        <v>272</v>
      </c>
      <c r="I97" s="29">
        <f t="shared" ref="I97:I112" si="47">+H97*D97</f>
        <v>35360</v>
      </c>
      <c r="J97" s="30">
        <f t="shared" ref="J97:J107" si="48">+I97+G97</f>
        <v>172640</v>
      </c>
      <c r="K97" s="75"/>
      <c r="L97" s="7"/>
      <c r="M97" s="21"/>
      <c r="N97" s="21"/>
      <c r="O97" s="21"/>
      <c r="P97" s="21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  <c r="BA97" s="176"/>
      <c r="BB97" s="176"/>
      <c r="BC97" s="176"/>
      <c r="BD97" s="176"/>
      <c r="BE97" s="176"/>
      <c r="BF97" s="176"/>
      <c r="BG97" s="176"/>
      <c r="BH97" s="176"/>
      <c r="BI97" s="176"/>
      <c r="BJ97" s="176"/>
      <c r="BK97" s="176"/>
      <c r="BL97" s="176"/>
      <c r="BM97" s="176"/>
      <c r="BN97" s="176"/>
      <c r="BO97" s="176"/>
      <c r="BP97" s="176"/>
      <c r="BQ97" s="176"/>
      <c r="BR97" s="176"/>
      <c r="BS97" s="176"/>
      <c r="BT97" s="176"/>
      <c r="BU97" s="176"/>
      <c r="BV97" s="176"/>
      <c r="BW97" s="176"/>
      <c r="BX97" s="176"/>
      <c r="BY97" s="176"/>
    </row>
    <row r="98" spans="1:77" s="22" customFormat="1" ht="21" customHeight="1">
      <c r="A98" s="60"/>
      <c r="B98" s="62" t="s">
        <v>35</v>
      </c>
      <c r="C98" s="58"/>
      <c r="D98" s="231">
        <v>130</v>
      </c>
      <c r="E98" s="61" t="s">
        <v>13</v>
      </c>
      <c r="F98" s="29">
        <v>0</v>
      </c>
      <c r="G98" s="29">
        <f t="shared" si="46"/>
        <v>0</v>
      </c>
      <c r="H98" s="29">
        <v>180</v>
      </c>
      <c r="I98" s="29">
        <f t="shared" si="47"/>
        <v>23400</v>
      </c>
      <c r="J98" s="30">
        <f t="shared" si="48"/>
        <v>23400</v>
      </c>
      <c r="K98" s="75"/>
      <c r="L98" s="7"/>
      <c r="M98" s="21"/>
      <c r="N98" s="21"/>
      <c r="O98" s="21"/>
      <c r="P98" s="21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  <c r="AE98" s="176"/>
      <c r="AF98" s="176"/>
      <c r="AG98" s="176"/>
      <c r="AH98" s="176"/>
      <c r="AI98" s="176"/>
      <c r="AJ98" s="176"/>
      <c r="AK98" s="176"/>
      <c r="AL98" s="176"/>
      <c r="AM98" s="176"/>
      <c r="AN98" s="176"/>
      <c r="AO98" s="176"/>
      <c r="AP98" s="176"/>
      <c r="AQ98" s="176"/>
      <c r="AR98" s="176"/>
      <c r="AS98" s="176"/>
      <c r="AT98" s="176"/>
      <c r="AU98" s="176"/>
      <c r="AV98" s="176"/>
      <c r="AW98" s="176"/>
      <c r="AX98" s="176"/>
      <c r="AY98" s="176"/>
      <c r="AZ98" s="176"/>
      <c r="BA98" s="176"/>
      <c r="BB98" s="176"/>
      <c r="BC98" s="176"/>
      <c r="BD98" s="176"/>
      <c r="BE98" s="176"/>
      <c r="BF98" s="176"/>
      <c r="BG98" s="176"/>
      <c r="BH98" s="176"/>
      <c r="BI98" s="176"/>
      <c r="BJ98" s="176"/>
      <c r="BK98" s="176"/>
      <c r="BL98" s="176"/>
      <c r="BM98" s="176"/>
      <c r="BN98" s="176"/>
      <c r="BO98" s="176"/>
      <c r="BP98" s="176"/>
      <c r="BQ98" s="176"/>
      <c r="BR98" s="176"/>
      <c r="BS98" s="176"/>
      <c r="BT98" s="176"/>
      <c r="BU98" s="176"/>
      <c r="BV98" s="176"/>
      <c r="BW98" s="176"/>
      <c r="BX98" s="176"/>
      <c r="BY98" s="176"/>
    </row>
    <row r="99" spans="1:77" s="22" customFormat="1" ht="21" customHeight="1">
      <c r="A99" s="60"/>
      <c r="B99" s="31" t="s">
        <v>104</v>
      </c>
      <c r="C99" s="58"/>
      <c r="D99" s="231">
        <v>338</v>
      </c>
      <c r="E99" s="27" t="s">
        <v>14</v>
      </c>
      <c r="F99" s="29">
        <v>0</v>
      </c>
      <c r="G99" s="29">
        <f t="shared" si="46"/>
        <v>0</v>
      </c>
      <c r="H99" s="29">
        <v>99</v>
      </c>
      <c r="I99" s="29">
        <f t="shared" si="47"/>
        <v>33462</v>
      </c>
      <c r="J99" s="168">
        <f t="shared" si="48"/>
        <v>33462</v>
      </c>
      <c r="K99" s="15"/>
      <c r="L99" s="7"/>
      <c r="M99" s="21"/>
      <c r="N99" s="21"/>
      <c r="O99" s="21"/>
      <c r="P99" s="21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  <c r="AE99" s="176"/>
      <c r="AF99" s="176"/>
      <c r="AG99" s="176"/>
      <c r="AH99" s="176"/>
      <c r="AI99" s="176"/>
      <c r="AJ99" s="176"/>
      <c r="AK99" s="176"/>
      <c r="AL99" s="176"/>
      <c r="AM99" s="176"/>
      <c r="AN99" s="176"/>
      <c r="AO99" s="176"/>
      <c r="AP99" s="176"/>
      <c r="AQ99" s="176"/>
      <c r="AR99" s="176"/>
      <c r="AS99" s="176"/>
      <c r="AT99" s="176"/>
      <c r="AU99" s="176"/>
      <c r="AV99" s="176"/>
      <c r="AW99" s="176"/>
      <c r="AX99" s="176"/>
      <c r="AY99" s="176"/>
      <c r="AZ99" s="176"/>
      <c r="BA99" s="176"/>
      <c r="BB99" s="176"/>
      <c r="BC99" s="176"/>
      <c r="BD99" s="176"/>
      <c r="BE99" s="176"/>
      <c r="BF99" s="176"/>
      <c r="BG99" s="176"/>
      <c r="BH99" s="176"/>
      <c r="BI99" s="176"/>
      <c r="BJ99" s="176"/>
      <c r="BK99" s="176"/>
      <c r="BL99" s="176"/>
      <c r="BM99" s="176"/>
      <c r="BN99" s="176"/>
      <c r="BO99" s="176"/>
      <c r="BP99" s="176"/>
      <c r="BQ99" s="176"/>
      <c r="BR99" s="176"/>
      <c r="BS99" s="176"/>
      <c r="BT99" s="176"/>
      <c r="BU99" s="176"/>
      <c r="BV99" s="176"/>
      <c r="BW99" s="176"/>
      <c r="BX99" s="176"/>
      <c r="BY99" s="176"/>
    </row>
    <row r="100" spans="1:77" s="22" customFormat="1" ht="21" customHeight="1">
      <c r="A100" s="60"/>
      <c r="B100" s="31" t="s">
        <v>42</v>
      </c>
      <c r="C100" s="58"/>
      <c r="D100" s="231">
        <v>3</v>
      </c>
      <c r="E100" s="27" t="s">
        <v>14</v>
      </c>
      <c r="F100" s="29">
        <v>468.33</v>
      </c>
      <c r="G100" s="29">
        <f t="shared" si="46"/>
        <v>1404.99</v>
      </c>
      <c r="H100" s="29">
        <v>91</v>
      </c>
      <c r="I100" s="29">
        <f t="shared" si="47"/>
        <v>273</v>
      </c>
      <c r="J100" s="168">
        <f t="shared" si="48"/>
        <v>1677.99</v>
      </c>
      <c r="K100" s="15"/>
      <c r="L100" s="7"/>
      <c r="M100" s="21"/>
      <c r="N100" s="21"/>
      <c r="O100" s="21"/>
      <c r="P100" s="21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  <c r="AE100" s="176"/>
      <c r="AF100" s="176"/>
      <c r="AG100" s="176"/>
      <c r="AH100" s="176"/>
      <c r="AI100" s="176"/>
      <c r="AJ100" s="176"/>
      <c r="AK100" s="176"/>
      <c r="AL100" s="176"/>
      <c r="AM100" s="176"/>
      <c r="AN100" s="176"/>
      <c r="AO100" s="176"/>
      <c r="AP100" s="176"/>
      <c r="AQ100" s="176"/>
      <c r="AR100" s="176"/>
      <c r="AS100" s="176"/>
      <c r="AT100" s="176"/>
      <c r="AU100" s="176"/>
      <c r="AV100" s="176"/>
      <c r="AW100" s="176"/>
      <c r="AX100" s="176"/>
      <c r="AY100" s="176"/>
      <c r="AZ100" s="176"/>
      <c r="BA100" s="176"/>
      <c r="BB100" s="176"/>
      <c r="BC100" s="176"/>
      <c r="BD100" s="176"/>
      <c r="BE100" s="176"/>
      <c r="BF100" s="176"/>
      <c r="BG100" s="176"/>
      <c r="BH100" s="176"/>
      <c r="BI100" s="176"/>
      <c r="BJ100" s="176"/>
      <c r="BK100" s="176"/>
      <c r="BL100" s="176"/>
      <c r="BM100" s="176"/>
      <c r="BN100" s="176"/>
      <c r="BO100" s="176"/>
      <c r="BP100" s="176"/>
      <c r="BQ100" s="176"/>
      <c r="BR100" s="176"/>
      <c r="BS100" s="176"/>
      <c r="BT100" s="176"/>
      <c r="BU100" s="176"/>
      <c r="BV100" s="176"/>
      <c r="BW100" s="176"/>
      <c r="BX100" s="176"/>
      <c r="BY100" s="176"/>
    </row>
    <row r="101" spans="1:77" s="22" customFormat="1" ht="21" customHeight="1">
      <c r="A101" s="60"/>
      <c r="B101" s="31" t="s">
        <v>105</v>
      </c>
      <c r="C101" s="58"/>
      <c r="D101" s="231">
        <v>2</v>
      </c>
      <c r="E101" s="27" t="s">
        <v>14</v>
      </c>
      <c r="F101" s="291">
        <v>2227.6</v>
      </c>
      <c r="G101" s="29">
        <f t="shared" si="46"/>
        <v>4455.2</v>
      </c>
      <c r="H101" s="29">
        <v>306</v>
      </c>
      <c r="I101" s="29">
        <f t="shared" si="47"/>
        <v>612</v>
      </c>
      <c r="J101" s="168">
        <f t="shared" si="48"/>
        <v>5067.2</v>
      </c>
      <c r="K101" s="15"/>
      <c r="L101" s="7"/>
      <c r="M101" s="21"/>
      <c r="N101" s="21"/>
      <c r="O101" s="21"/>
      <c r="P101" s="21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  <c r="AA101" s="176"/>
      <c r="AB101" s="176"/>
      <c r="AC101" s="176"/>
      <c r="AD101" s="176"/>
      <c r="AE101" s="176"/>
      <c r="AF101" s="176"/>
      <c r="AG101" s="176"/>
      <c r="AH101" s="176"/>
      <c r="AI101" s="176"/>
      <c r="AJ101" s="176"/>
      <c r="AK101" s="176"/>
      <c r="AL101" s="176"/>
      <c r="AM101" s="176"/>
      <c r="AN101" s="176"/>
      <c r="AO101" s="176"/>
      <c r="AP101" s="176"/>
      <c r="AQ101" s="176"/>
      <c r="AR101" s="176"/>
      <c r="AS101" s="176"/>
      <c r="AT101" s="176"/>
      <c r="AU101" s="176"/>
      <c r="AV101" s="176"/>
      <c r="AW101" s="176"/>
      <c r="AX101" s="176"/>
      <c r="AY101" s="176"/>
      <c r="AZ101" s="176"/>
      <c r="BA101" s="176"/>
      <c r="BB101" s="176"/>
      <c r="BC101" s="176"/>
      <c r="BD101" s="176"/>
      <c r="BE101" s="176"/>
      <c r="BF101" s="176"/>
      <c r="BG101" s="176"/>
      <c r="BH101" s="176"/>
      <c r="BI101" s="176"/>
      <c r="BJ101" s="176"/>
      <c r="BK101" s="176"/>
      <c r="BL101" s="176"/>
      <c r="BM101" s="176"/>
      <c r="BN101" s="176"/>
      <c r="BO101" s="176"/>
      <c r="BP101" s="176"/>
      <c r="BQ101" s="176"/>
      <c r="BR101" s="176"/>
      <c r="BS101" s="176"/>
      <c r="BT101" s="176"/>
      <c r="BU101" s="176"/>
      <c r="BV101" s="176"/>
      <c r="BW101" s="176"/>
      <c r="BX101" s="176"/>
      <c r="BY101" s="176"/>
    </row>
    <row r="102" spans="1:77" s="22" customFormat="1" ht="21" customHeight="1">
      <c r="A102" s="60"/>
      <c r="B102" s="31" t="s">
        <v>15</v>
      </c>
      <c r="C102" s="28"/>
      <c r="D102" s="231">
        <v>27</v>
      </c>
      <c r="E102" s="61" t="s">
        <v>14</v>
      </c>
      <c r="F102" s="29">
        <v>2363</v>
      </c>
      <c r="G102" s="29">
        <f t="shared" si="46"/>
        <v>63801</v>
      </c>
      <c r="H102" s="29">
        <v>306</v>
      </c>
      <c r="I102" s="29">
        <f t="shared" si="47"/>
        <v>8262</v>
      </c>
      <c r="J102" s="30">
        <f t="shared" si="48"/>
        <v>72063</v>
      </c>
      <c r="K102" s="15"/>
      <c r="L102" s="7"/>
      <c r="M102" s="21"/>
      <c r="N102" s="21"/>
      <c r="O102" s="21"/>
      <c r="P102" s="21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  <c r="AE102" s="176"/>
      <c r="AF102" s="176"/>
      <c r="AG102" s="176"/>
      <c r="AH102" s="176"/>
      <c r="AI102" s="176"/>
      <c r="AJ102" s="176"/>
      <c r="AK102" s="176"/>
      <c r="AL102" s="176"/>
      <c r="AM102" s="176"/>
      <c r="AN102" s="176"/>
      <c r="AO102" s="176"/>
      <c r="AP102" s="176"/>
      <c r="AQ102" s="176"/>
      <c r="AR102" s="176"/>
      <c r="AS102" s="176"/>
      <c r="AT102" s="176"/>
      <c r="AU102" s="176"/>
      <c r="AV102" s="176"/>
      <c r="AW102" s="176"/>
      <c r="AX102" s="176"/>
      <c r="AY102" s="176"/>
      <c r="AZ102" s="176"/>
      <c r="BA102" s="176"/>
      <c r="BB102" s="176"/>
      <c r="BC102" s="176"/>
      <c r="BD102" s="176"/>
      <c r="BE102" s="176"/>
      <c r="BF102" s="176"/>
      <c r="BG102" s="176"/>
      <c r="BH102" s="176"/>
      <c r="BI102" s="176"/>
      <c r="BJ102" s="176"/>
      <c r="BK102" s="176"/>
      <c r="BL102" s="176"/>
      <c r="BM102" s="176"/>
      <c r="BN102" s="176"/>
      <c r="BO102" s="176"/>
      <c r="BP102" s="176"/>
      <c r="BQ102" s="176"/>
      <c r="BR102" s="176"/>
      <c r="BS102" s="176"/>
      <c r="BT102" s="176"/>
      <c r="BU102" s="176"/>
      <c r="BV102" s="176"/>
      <c r="BW102" s="176"/>
      <c r="BX102" s="176"/>
      <c r="BY102" s="176"/>
    </row>
    <row r="103" spans="1:77" s="22" customFormat="1" ht="21" customHeight="1">
      <c r="A103" s="23"/>
      <c r="B103" s="31" t="s">
        <v>16</v>
      </c>
      <c r="C103" s="28"/>
      <c r="D103" s="231"/>
      <c r="E103" s="61"/>
      <c r="F103" s="29"/>
      <c r="G103" s="29"/>
      <c r="H103" s="29"/>
      <c r="I103" s="29"/>
      <c r="J103" s="30"/>
      <c r="K103" s="15"/>
      <c r="L103" s="7"/>
      <c r="M103" s="21"/>
      <c r="N103" s="21"/>
      <c r="O103" s="21"/>
      <c r="P103" s="21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  <c r="AE103" s="176"/>
      <c r="AF103" s="176"/>
      <c r="AG103" s="176"/>
      <c r="AH103" s="176"/>
      <c r="AI103" s="176"/>
      <c r="AJ103" s="176"/>
      <c r="AK103" s="176"/>
      <c r="AL103" s="176"/>
      <c r="AM103" s="176"/>
      <c r="AN103" s="176"/>
      <c r="AO103" s="176"/>
      <c r="AP103" s="176"/>
      <c r="AQ103" s="176"/>
      <c r="AR103" s="176"/>
      <c r="AS103" s="176"/>
      <c r="AT103" s="176"/>
      <c r="AU103" s="176"/>
      <c r="AV103" s="176"/>
      <c r="AW103" s="176"/>
      <c r="AX103" s="176"/>
      <c r="AY103" s="176"/>
      <c r="AZ103" s="176"/>
      <c r="BA103" s="176"/>
      <c r="BB103" s="176"/>
      <c r="BC103" s="176"/>
      <c r="BD103" s="176"/>
      <c r="BE103" s="176"/>
      <c r="BF103" s="176"/>
      <c r="BG103" s="176"/>
      <c r="BH103" s="176"/>
      <c r="BI103" s="176"/>
      <c r="BJ103" s="176"/>
      <c r="BK103" s="176"/>
      <c r="BL103" s="176"/>
      <c r="BM103" s="176"/>
      <c r="BN103" s="176"/>
      <c r="BO103" s="176"/>
      <c r="BP103" s="176"/>
      <c r="BQ103" s="176"/>
      <c r="BR103" s="176"/>
      <c r="BS103" s="176"/>
      <c r="BT103" s="176"/>
      <c r="BU103" s="176"/>
      <c r="BV103" s="176"/>
      <c r="BW103" s="176"/>
      <c r="BX103" s="176"/>
      <c r="BY103" s="176"/>
    </row>
    <row r="104" spans="1:77" s="22" customFormat="1" ht="21" customHeight="1">
      <c r="A104" s="40"/>
      <c r="B104" s="28"/>
      <c r="C104" s="28" t="s">
        <v>17</v>
      </c>
      <c r="D104" s="231">
        <v>227</v>
      </c>
      <c r="E104" s="61" t="s">
        <v>25</v>
      </c>
      <c r="F104" s="29">
        <v>0</v>
      </c>
      <c r="G104" s="29">
        <f t="shared" si="46"/>
        <v>0</v>
      </c>
      <c r="H104" s="29">
        <v>115</v>
      </c>
      <c r="I104" s="29">
        <f t="shared" si="47"/>
        <v>26105</v>
      </c>
      <c r="J104" s="30">
        <f t="shared" si="48"/>
        <v>26105</v>
      </c>
      <c r="K104" s="15"/>
      <c r="L104" s="7"/>
      <c r="M104" s="21"/>
      <c r="N104" s="21"/>
      <c r="O104" s="21"/>
      <c r="P104" s="21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6"/>
      <c r="AG104" s="176"/>
      <c r="AH104" s="176"/>
      <c r="AI104" s="176"/>
      <c r="AJ104" s="176"/>
      <c r="AK104" s="176"/>
      <c r="AL104" s="176"/>
      <c r="AM104" s="176"/>
      <c r="AN104" s="176"/>
      <c r="AO104" s="176"/>
      <c r="AP104" s="176"/>
      <c r="AQ104" s="176"/>
      <c r="AR104" s="176"/>
      <c r="AS104" s="176"/>
      <c r="AT104" s="176"/>
      <c r="AU104" s="176"/>
      <c r="AV104" s="176"/>
      <c r="AW104" s="176"/>
      <c r="AX104" s="176"/>
      <c r="AY104" s="176"/>
      <c r="AZ104" s="176"/>
      <c r="BA104" s="176"/>
      <c r="BB104" s="176"/>
      <c r="BC104" s="176"/>
      <c r="BD104" s="176"/>
      <c r="BE104" s="176"/>
      <c r="BF104" s="176"/>
      <c r="BG104" s="176"/>
      <c r="BH104" s="176"/>
      <c r="BI104" s="176"/>
      <c r="BJ104" s="176"/>
      <c r="BK104" s="176"/>
      <c r="BL104" s="176"/>
      <c r="BM104" s="176"/>
      <c r="BN104" s="176"/>
      <c r="BO104" s="176"/>
      <c r="BP104" s="176"/>
      <c r="BQ104" s="176"/>
      <c r="BR104" s="176"/>
      <c r="BS104" s="176"/>
      <c r="BT104" s="176"/>
      <c r="BU104" s="176"/>
      <c r="BV104" s="176"/>
      <c r="BW104" s="176"/>
      <c r="BX104" s="176"/>
      <c r="BY104" s="176"/>
    </row>
    <row r="105" spans="1:77" s="22" customFormat="1" ht="21" customHeight="1">
      <c r="A105" s="40"/>
      <c r="B105" s="28"/>
      <c r="C105" s="28" t="s">
        <v>18</v>
      </c>
      <c r="D105" s="231">
        <v>182</v>
      </c>
      <c r="E105" s="61" t="s">
        <v>25</v>
      </c>
      <c r="F105" s="29">
        <v>426.79</v>
      </c>
      <c r="G105" s="29">
        <f t="shared" si="46"/>
        <v>77675.78</v>
      </c>
      <c r="H105" s="29">
        <v>0</v>
      </c>
      <c r="I105" s="29">
        <f t="shared" si="47"/>
        <v>0</v>
      </c>
      <c r="J105" s="30">
        <f t="shared" si="48"/>
        <v>77675.78</v>
      </c>
      <c r="K105" s="15"/>
      <c r="L105" s="7"/>
      <c r="M105" s="21"/>
      <c r="N105" s="21"/>
      <c r="O105" s="21"/>
      <c r="P105" s="21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  <c r="AE105" s="176"/>
      <c r="AF105" s="176"/>
      <c r="AG105" s="176"/>
      <c r="AH105" s="176"/>
      <c r="AI105" s="176"/>
      <c r="AJ105" s="176"/>
      <c r="AK105" s="176"/>
      <c r="AL105" s="176"/>
      <c r="AM105" s="176"/>
      <c r="AN105" s="176"/>
      <c r="AO105" s="176"/>
      <c r="AP105" s="176"/>
      <c r="AQ105" s="176"/>
      <c r="AR105" s="176"/>
      <c r="AS105" s="176"/>
      <c r="AT105" s="176"/>
      <c r="AU105" s="176"/>
      <c r="AV105" s="176"/>
      <c r="AW105" s="176"/>
      <c r="AX105" s="176"/>
      <c r="AY105" s="176"/>
      <c r="AZ105" s="176"/>
      <c r="BA105" s="176"/>
      <c r="BB105" s="176"/>
      <c r="BC105" s="176"/>
      <c r="BD105" s="176"/>
      <c r="BE105" s="176"/>
      <c r="BF105" s="176"/>
      <c r="BG105" s="176"/>
      <c r="BH105" s="176"/>
      <c r="BI105" s="176"/>
      <c r="BJ105" s="176"/>
      <c r="BK105" s="176"/>
      <c r="BL105" s="176"/>
      <c r="BM105" s="176"/>
      <c r="BN105" s="176"/>
      <c r="BO105" s="176"/>
      <c r="BP105" s="176"/>
      <c r="BQ105" s="176"/>
      <c r="BR105" s="176"/>
      <c r="BS105" s="176"/>
      <c r="BT105" s="176"/>
      <c r="BU105" s="176"/>
      <c r="BV105" s="176"/>
      <c r="BW105" s="176"/>
      <c r="BX105" s="176"/>
      <c r="BY105" s="176"/>
    </row>
    <row r="106" spans="1:77" s="22" customFormat="1" ht="21" customHeight="1">
      <c r="A106" s="23"/>
      <c r="B106" s="31"/>
      <c r="C106" s="28" t="s">
        <v>23</v>
      </c>
      <c r="D106" s="231">
        <v>55</v>
      </c>
      <c r="E106" s="61" t="s">
        <v>25</v>
      </c>
      <c r="F106" s="29">
        <v>448.6</v>
      </c>
      <c r="G106" s="29">
        <f t="shared" si="46"/>
        <v>24673</v>
      </c>
      <c r="H106" s="29">
        <v>0</v>
      </c>
      <c r="I106" s="29">
        <f t="shared" si="47"/>
        <v>0</v>
      </c>
      <c r="J106" s="30">
        <f t="shared" si="48"/>
        <v>24673</v>
      </c>
      <c r="K106" s="75"/>
      <c r="L106" s="7"/>
      <c r="M106" s="21"/>
      <c r="N106" s="21"/>
      <c r="O106" s="21"/>
      <c r="P106" s="21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  <c r="AE106" s="176"/>
      <c r="AF106" s="176"/>
      <c r="AG106" s="176"/>
      <c r="AH106" s="176"/>
      <c r="AI106" s="176"/>
      <c r="AJ106" s="176"/>
      <c r="AK106" s="176"/>
      <c r="AL106" s="176"/>
      <c r="AM106" s="176"/>
      <c r="AN106" s="176"/>
      <c r="AO106" s="176"/>
      <c r="AP106" s="176"/>
      <c r="AQ106" s="176"/>
      <c r="AR106" s="176"/>
      <c r="AS106" s="176"/>
      <c r="AT106" s="176"/>
      <c r="AU106" s="176"/>
      <c r="AV106" s="176"/>
      <c r="AW106" s="176"/>
      <c r="AX106" s="176"/>
      <c r="AY106" s="176"/>
      <c r="AZ106" s="176"/>
      <c r="BA106" s="176"/>
      <c r="BB106" s="176"/>
      <c r="BC106" s="176"/>
      <c r="BD106" s="176"/>
      <c r="BE106" s="176"/>
      <c r="BF106" s="176"/>
      <c r="BG106" s="176"/>
      <c r="BH106" s="176"/>
      <c r="BI106" s="176"/>
      <c r="BJ106" s="176"/>
      <c r="BK106" s="176"/>
      <c r="BL106" s="176"/>
      <c r="BM106" s="176"/>
      <c r="BN106" s="176"/>
      <c r="BO106" s="176"/>
      <c r="BP106" s="176"/>
      <c r="BQ106" s="176"/>
      <c r="BR106" s="176"/>
      <c r="BS106" s="176"/>
      <c r="BT106" s="176"/>
      <c r="BU106" s="176"/>
      <c r="BV106" s="176"/>
      <c r="BW106" s="176"/>
      <c r="BX106" s="176"/>
      <c r="BY106" s="176"/>
    </row>
    <row r="107" spans="1:77" s="22" customFormat="1" ht="21" customHeight="1">
      <c r="A107" s="25"/>
      <c r="B107" s="28"/>
      <c r="C107" s="28" t="s">
        <v>19</v>
      </c>
      <c r="D107" s="231">
        <v>57</v>
      </c>
      <c r="E107" s="61" t="s">
        <v>20</v>
      </c>
      <c r="F107" s="29">
        <v>26.11</v>
      </c>
      <c r="G107" s="29">
        <f t="shared" si="46"/>
        <v>1488.27</v>
      </c>
      <c r="H107" s="29">
        <v>0</v>
      </c>
      <c r="I107" s="29">
        <f t="shared" si="47"/>
        <v>0</v>
      </c>
      <c r="J107" s="30">
        <f t="shared" si="48"/>
        <v>1488.27</v>
      </c>
      <c r="K107" s="75"/>
      <c r="L107" s="7"/>
      <c r="M107" s="21"/>
      <c r="N107" s="21"/>
      <c r="O107" s="21"/>
      <c r="P107" s="21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6"/>
      <c r="AG107" s="176"/>
      <c r="AH107" s="176"/>
      <c r="AI107" s="176"/>
      <c r="AJ107" s="176"/>
      <c r="AK107" s="176"/>
      <c r="AL107" s="176"/>
      <c r="AM107" s="176"/>
      <c r="AN107" s="176"/>
      <c r="AO107" s="176"/>
      <c r="AP107" s="176"/>
      <c r="AQ107" s="176"/>
      <c r="AR107" s="176"/>
      <c r="AS107" s="176"/>
      <c r="AT107" s="176"/>
      <c r="AU107" s="176"/>
      <c r="AV107" s="176"/>
      <c r="AW107" s="176"/>
      <c r="AX107" s="176"/>
      <c r="AY107" s="176"/>
      <c r="AZ107" s="176"/>
      <c r="BA107" s="176"/>
      <c r="BB107" s="176"/>
      <c r="BC107" s="176"/>
      <c r="BD107" s="176"/>
      <c r="BE107" s="176"/>
      <c r="BF107" s="176"/>
      <c r="BG107" s="176"/>
      <c r="BH107" s="176"/>
      <c r="BI107" s="176"/>
      <c r="BJ107" s="176"/>
      <c r="BK107" s="176"/>
      <c r="BL107" s="176"/>
      <c r="BM107" s="176"/>
      <c r="BN107" s="176"/>
      <c r="BO107" s="176"/>
      <c r="BP107" s="176"/>
      <c r="BQ107" s="176"/>
      <c r="BR107" s="176"/>
      <c r="BS107" s="176"/>
      <c r="BT107" s="176"/>
      <c r="BU107" s="176"/>
      <c r="BV107" s="176"/>
      <c r="BW107" s="176"/>
      <c r="BX107" s="176"/>
      <c r="BY107" s="176"/>
    </row>
    <row r="108" spans="1:77" s="22" customFormat="1" ht="21" customHeight="1">
      <c r="A108" s="23"/>
      <c r="B108" s="31" t="s">
        <v>21</v>
      </c>
      <c r="C108" s="28"/>
      <c r="D108" s="231"/>
      <c r="E108" s="61"/>
      <c r="F108" s="29"/>
      <c r="G108" s="29"/>
      <c r="H108" s="29"/>
      <c r="I108" s="29"/>
      <c r="J108" s="30"/>
      <c r="K108" s="75"/>
      <c r="L108" s="7"/>
      <c r="M108" s="21"/>
      <c r="N108" s="21"/>
      <c r="O108" s="21"/>
      <c r="P108" s="21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6"/>
      <c r="AG108" s="176"/>
      <c r="AH108" s="176"/>
      <c r="AI108" s="176"/>
      <c r="AJ108" s="176"/>
      <c r="AK108" s="176"/>
      <c r="AL108" s="176"/>
      <c r="AM108" s="176"/>
      <c r="AN108" s="176"/>
      <c r="AO108" s="176"/>
      <c r="AP108" s="176"/>
      <c r="AQ108" s="176"/>
      <c r="AR108" s="176"/>
      <c r="AS108" s="176"/>
      <c r="AT108" s="176"/>
      <c r="AU108" s="176"/>
      <c r="AV108" s="176"/>
      <c r="AW108" s="176"/>
      <c r="AX108" s="176"/>
      <c r="AY108" s="176"/>
      <c r="AZ108" s="176"/>
      <c r="BA108" s="176"/>
      <c r="BB108" s="176"/>
      <c r="BC108" s="176"/>
      <c r="BD108" s="176"/>
      <c r="BE108" s="176"/>
      <c r="BF108" s="176"/>
      <c r="BG108" s="176"/>
      <c r="BH108" s="176"/>
      <c r="BI108" s="176"/>
      <c r="BJ108" s="176"/>
      <c r="BK108" s="176"/>
      <c r="BL108" s="176"/>
      <c r="BM108" s="176"/>
      <c r="BN108" s="176"/>
      <c r="BO108" s="176"/>
      <c r="BP108" s="176"/>
      <c r="BQ108" s="176"/>
      <c r="BR108" s="176"/>
      <c r="BS108" s="176"/>
      <c r="BT108" s="176"/>
      <c r="BU108" s="176"/>
      <c r="BV108" s="176"/>
      <c r="BW108" s="176"/>
      <c r="BX108" s="176"/>
      <c r="BY108" s="176"/>
    </row>
    <row r="109" spans="1:77" s="22" customFormat="1" ht="21" customHeight="1">
      <c r="A109" s="23"/>
      <c r="B109" s="31"/>
      <c r="C109" s="32" t="s">
        <v>49</v>
      </c>
      <c r="D109" s="231">
        <v>1242</v>
      </c>
      <c r="E109" s="61" t="s">
        <v>20</v>
      </c>
      <c r="F109" s="29">
        <v>22.97</v>
      </c>
      <c r="G109" s="29">
        <f t="shared" si="46"/>
        <v>28528.739999999998</v>
      </c>
      <c r="H109" s="29">
        <v>4.0999999999999996</v>
      </c>
      <c r="I109" s="29">
        <f t="shared" si="47"/>
        <v>5092.2</v>
      </c>
      <c r="J109" s="30">
        <f t="shared" ref="J109:J112" si="49">+I109+G109</f>
        <v>33620.939999999995</v>
      </c>
      <c r="K109" s="75"/>
      <c r="L109" s="7"/>
      <c r="M109" s="21"/>
      <c r="N109" s="21"/>
      <c r="O109" s="21"/>
      <c r="P109" s="21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6"/>
      <c r="BO109" s="176"/>
      <c r="BP109" s="176"/>
      <c r="BQ109" s="176"/>
      <c r="BR109" s="176"/>
      <c r="BS109" s="176"/>
      <c r="BT109" s="176"/>
      <c r="BU109" s="176"/>
      <c r="BV109" s="176"/>
      <c r="BW109" s="176"/>
      <c r="BX109" s="176"/>
      <c r="BY109" s="176"/>
    </row>
    <row r="110" spans="1:77" s="22" customFormat="1" ht="21" customHeight="1">
      <c r="A110" s="158"/>
      <c r="B110" s="31"/>
      <c r="C110" s="32" t="s">
        <v>50</v>
      </c>
      <c r="D110" s="231">
        <v>983</v>
      </c>
      <c r="E110" s="61" t="s">
        <v>20</v>
      </c>
      <c r="F110" s="29">
        <v>22.53</v>
      </c>
      <c r="G110" s="29">
        <f t="shared" si="46"/>
        <v>22146.99</v>
      </c>
      <c r="H110" s="29">
        <v>3.3</v>
      </c>
      <c r="I110" s="29">
        <f t="shared" si="47"/>
        <v>3243.8999999999996</v>
      </c>
      <c r="J110" s="30">
        <f t="shared" si="49"/>
        <v>25390.89</v>
      </c>
      <c r="K110" s="15"/>
      <c r="L110" s="7"/>
      <c r="M110" s="21"/>
      <c r="N110" s="21"/>
      <c r="O110" s="21"/>
      <c r="P110" s="21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6"/>
      <c r="BO110" s="176"/>
      <c r="BP110" s="176"/>
      <c r="BQ110" s="176"/>
      <c r="BR110" s="176"/>
      <c r="BS110" s="176"/>
      <c r="BT110" s="176"/>
      <c r="BU110" s="176"/>
      <c r="BV110" s="176"/>
      <c r="BW110" s="176"/>
      <c r="BX110" s="176"/>
      <c r="BY110" s="176"/>
    </row>
    <row r="111" spans="1:77" s="22" customFormat="1" ht="21" customHeight="1">
      <c r="A111" s="158"/>
      <c r="B111" s="31"/>
      <c r="C111" s="32" t="s">
        <v>90</v>
      </c>
      <c r="D111" s="231">
        <v>1866</v>
      </c>
      <c r="E111" s="61" t="s">
        <v>20</v>
      </c>
      <c r="F111" s="29">
        <v>22.33</v>
      </c>
      <c r="G111" s="29">
        <f t="shared" si="46"/>
        <v>41667.78</v>
      </c>
      <c r="H111" s="29">
        <v>3.3</v>
      </c>
      <c r="I111" s="29">
        <f t="shared" si="47"/>
        <v>6157.7999999999993</v>
      </c>
      <c r="J111" s="30">
        <f t="shared" si="49"/>
        <v>47825.58</v>
      </c>
      <c r="K111" s="15"/>
      <c r="L111" s="7"/>
      <c r="M111" s="21"/>
      <c r="N111" s="21"/>
      <c r="O111" s="21"/>
      <c r="P111" s="21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76"/>
      <c r="BW111" s="176"/>
      <c r="BX111" s="176"/>
      <c r="BY111" s="176"/>
    </row>
    <row r="112" spans="1:77" s="22" customFormat="1" ht="21" customHeight="1">
      <c r="A112" s="23"/>
      <c r="B112" s="31"/>
      <c r="C112" s="28" t="s">
        <v>22</v>
      </c>
      <c r="D112" s="231">
        <v>111</v>
      </c>
      <c r="E112" s="61" t="s">
        <v>20</v>
      </c>
      <c r="F112" s="29">
        <v>26.42</v>
      </c>
      <c r="G112" s="29">
        <f t="shared" si="46"/>
        <v>2932.6200000000003</v>
      </c>
      <c r="H112" s="29">
        <v>0</v>
      </c>
      <c r="I112" s="29">
        <f t="shared" si="47"/>
        <v>0</v>
      </c>
      <c r="J112" s="30">
        <f t="shared" si="49"/>
        <v>2932.6200000000003</v>
      </c>
      <c r="K112" s="75"/>
      <c r="L112" s="7"/>
      <c r="M112" s="21"/>
      <c r="N112" s="21"/>
      <c r="O112" s="21"/>
      <c r="P112" s="21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6"/>
      <c r="BO112" s="176"/>
      <c r="BP112" s="176"/>
      <c r="BQ112" s="176"/>
      <c r="BR112" s="176"/>
      <c r="BS112" s="176"/>
      <c r="BT112" s="176"/>
      <c r="BU112" s="176"/>
      <c r="BV112" s="176"/>
      <c r="BW112" s="176"/>
      <c r="BX112" s="176"/>
      <c r="BY112" s="176"/>
    </row>
    <row r="113" spans="1:77" s="22" customFormat="1" ht="21" customHeight="1">
      <c r="A113" s="77"/>
      <c r="B113" s="71"/>
      <c r="C113" s="78"/>
      <c r="D113" s="232"/>
      <c r="E113" s="49"/>
      <c r="F113" s="44"/>
      <c r="G113" s="44"/>
      <c r="H113" s="44"/>
      <c r="I113" s="44"/>
      <c r="J113" s="45"/>
      <c r="K113" s="75"/>
      <c r="L113" s="7"/>
      <c r="M113" s="21"/>
      <c r="N113" s="21"/>
      <c r="O113" s="21"/>
      <c r="P113" s="21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  <c r="AE113" s="176"/>
      <c r="AF113" s="176"/>
      <c r="AG113" s="176"/>
      <c r="AH113" s="176"/>
      <c r="AI113" s="176"/>
      <c r="AJ113" s="176"/>
      <c r="AK113" s="176"/>
      <c r="AL113" s="176"/>
      <c r="AM113" s="176"/>
      <c r="AN113" s="176"/>
      <c r="AO113" s="176"/>
      <c r="AP113" s="176"/>
      <c r="AQ113" s="176"/>
      <c r="AR113" s="176"/>
      <c r="AS113" s="176"/>
      <c r="AT113" s="176"/>
      <c r="AU113" s="176"/>
      <c r="AV113" s="176"/>
      <c r="AW113" s="176"/>
      <c r="AX113" s="176"/>
      <c r="AY113" s="176"/>
      <c r="AZ113" s="176"/>
      <c r="BA113" s="176"/>
      <c r="BB113" s="176"/>
      <c r="BC113" s="176"/>
      <c r="BD113" s="176"/>
      <c r="BE113" s="176"/>
      <c r="BF113" s="176"/>
      <c r="BG113" s="176"/>
      <c r="BH113" s="176"/>
      <c r="BI113" s="176"/>
      <c r="BJ113" s="176"/>
      <c r="BK113" s="176"/>
      <c r="BL113" s="176"/>
      <c r="BM113" s="176"/>
      <c r="BN113" s="176"/>
      <c r="BO113" s="176"/>
      <c r="BP113" s="176"/>
      <c r="BQ113" s="176"/>
      <c r="BR113" s="176"/>
      <c r="BS113" s="176"/>
      <c r="BT113" s="176"/>
      <c r="BU113" s="176"/>
      <c r="BV113" s="176"/>
      <c r="BW113" s="176"/>
      <c r="BX113" s="176"/>
      <c r="BY113" s="176"/>
    </row>
    <row r="114" spans="1:77" s="205" customFormat="1" ht="21" customHeight="1">
      <c r="A114" s="211"/>
      <c r="B114" s="211"/>
      <c r="C114" s="107" t="s">
        <v>103</v>
      </c>
      <c r="D114" s="200"/>
      <c r="E114" s="201"/>
      <c r="F114" s="19"/>
      <c r="G114" s="19">
        <f>SUM(G97:G113)</f>
        <v>406054.37</v>
      </c>
      <c r="H114" s="19"/>
      <c r="I114" s="19">
        <f>SUM(I97:I113)</f>
        <v>141967.9</v>
      </c>
      <c r="J114" s="19">
        <f>SUM(J97:J113)</f>
        <v>548022.27</v>
      </c>
      <c r="K114" s="33"/>
      <c r="L114" s="202"/>
      <c r="M114" s="203"/>
      <c r="N114" s="203"/>
      <c r="O114" s="203"/>
      <c r="P114" s="203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  <c r="BI114" s="204"/>
      <c r="BJ114" s="204"/>
      <c r="BK114" s="204"/>
      <c r="BL114" s="204"/>
      <c r="BM114" s="204"/>
      <c r="BN114" s="204"/>
      <c r="BO114" s="204"/>
      <c r="BP114" s="204"/>
      <c r="BQ114" s="204"/>
      <c r="BR114" s="204"/>
      <c r="BS114" s="204"/>
      <c r="BT114" s="204"/>
      <c r="BU114" s="204"/>
      <c r="BV114" s="204"/>
      <c r="BW114" s="204"/>
      <c r="BX114" s="204"/>
      <c r="BY114" s="204"/>
    </row>
    <row r="115" spans="1:77" ht="21" customHeight="1">
      <c r="A115" s="23" t="s">
        <v>171</v>
      </c>
      <c r="B115" s="214" t="s">
        <v>76</v>
      </c>
      <c r="C115" s="166"/>
      <c r="D115" s="63"/>
      <c r="E115" s="167"/>
      <c r="F115" s="26"/>
      <c r="G115" s="29"/>
      <c r="H115" s="29"/>
      <c r="I115" s="29"/>
      <c r="J115" s="168"/>
      <c r="K115" s="169"/>
    </row>
    <row r="116" spans="1:77" ht="21" customHeight="1">
      <c r="A116" s="164"/>
      <c r="B116" s="170" t="s">
        <v>73</v>
      </c>
      <c r="C116" s="171"/>
      <c r="D116" s="230">
        <v>20</v>
      </c>
      <c r="E116" s="167" t="s">
        <v>13</v>
      </c>
      <c r="F116" s="29">
        <v>0</v>
      </c>
      <c r="G116" s="29">
        <f t="shared" ref="G116" si="50">+F116*D116</f>
        <v>0</v>
      </c>
      <c r="H116" s="29">
        <v>24000</v>
      </c>
      <c r="I116" s="29">
        <f t="shared" ref="I116" si="51">D116*H116</f>
        <v>480000</v>
      </c>
      <c r="J116" s="168">
        <f t="shared" ref="J116" si="52">G116+I116</f>
        <v>480000</v>
      </c>
      <c r="K116" s="169"/>
    </row>
    <row r="117" spans="1:77" ht="21" customHeight="1">
      <c r="A117" s="164"/>
      <c r="B117" s="172" t="s">
        <v>74</v>
      </c>
      <c r="C117" s="171"/>
      <c r="D117" s="230"/>
      <c r="E117" s="167"/>
      <c r="F117" s="26"/>
      <c r="G117" s="29"/>
      <c r="H117" s="29"/>
      <c r="I117" s="29"/>
      <c r="J117" s="168"/>
      <c r="K117" s="169"/>
    </row>
    <row r="118" spans="1:77" ht="21" customHeight="1">
      <c r="A118" s="175"/>
      <c r="B118" s="173" t="s">
        <v>75</v>
      </c>
      <c r="C118" s="171"/>
      <c r="D118" s="230">
        <v>1</v>
      </c>
      <c r="E118" s="167" t="s">
        <v>13</v>
      </c>
      <c r="F118" s="29">
        <v>0</v>
      </c>
      <c r="G118" s="29">
        <f t="shared" ref="G118" si="53">+F118*D118</f>
        <v>0</v>
      </c>
      <c r="H118" s="29">
        <v>120000</v>
      </c>
      <c r="I118" s="29">
        <f t="shared" ref="I118" si="54">D118*H118</f>
        <v>120000</v>
      </c>
      <c r="J118" s="168">
        <f t="shared" ref="J118" si="55">G118+I118</f>
        <v>120000</v>
      </c>
      <c r="K118" s="169"/>
    </row>
    <row r="119" spans="1:77" ht="21" customHeight="1">
      <c r="A119" s="164"/>
      <c r="B119" s="174"/>
      <c r="C119" s="171"/>
      <c r="D119" s="63"/>
      <c r="E119" s="167"/>
      <c r="F119" s="26"/>
      <c r="G119" s="29"/>
      <c r="H119" s="29"/>
      <c r="I119" s="29"/>
      <c r="J119" s="168"/>
      <c r="K119" s="169"/>
    </row>
    <row r="120" spans="1:77" s="204" customFormat="1" ht="21" customHeight="1">
      <c r="A120" s="195"/>
      <c r="B120" s="195"/>
      <c r="C120" s="107" t="s">
        <v>76</v>
      </c>
      <c r="D120" s="200"/>
      <c r="E120" s="201"/>
      <c r="F120" s="19"/>
      <c r="G120" s="19">
        <f>SUM(G115:G119)</f>
        <v>0</v>
      </c>
      <c r="H120" s="19"/>
      <c r="I120" s="19">
        <f>SUM(I115:I119)</f>
        <v>600000</v>
      </c>
      <c r="J120" s="19">
        <f>SUM(J115:J119)</f>
        <v>600000</v>
      </c>
      <c r="K120" s="33"/>
      <c r="L120" s="206"/>
    </row>
    <row r="121" spans="1:77" ht="21" customHeight="1">
      <c r="A121" s="23" t="s">
        <v>172</v>
      </c>
      <c r="B121" s="24" t="s">
        <v>117</v>
      </c>
      <c r="C121" s="52"/>
      <c r="D121" s="63"/>
      <c r="E121" s="61"/>
      <c r="F121" s="26"/>
      <c r="G121" s="56"/>
      <c r="H121" s="65"/>
      <c r="I121" s="55"/>
      <c r="J121" s="56"/>
      <c r="K121" s="75"/>
    </row>
    <row r="122" spans="1:77" ht="21" customHeight="1">
      <c r="A122" s="60"/>
      <c r="B122" s="221" t="s">
        <v>114</v>
      </c>
      <c r="C122" s="59"/>
      <c r="D122" s="39">
        <v>9</v>
      </c>
      <c r="E122" s="27" t="s">
        <v>13</v>
      </c>
      <c r="F122" s="29">
        <v>14553</v>
      </c>
      <c r="G122" s="29">
        <f>+F122*D122</f>
        <v>130977</v>
      </c>
      <c r="H122" s="29">
        <v>2662</v>
      </c>
      <c r="I122" s="29">
        <f>+H122*D122</f>
        <v>23958</v>
      </c>
      <c r="J122" s="168">
        <f>+I122+G122</f>
        <v>154935</v>
      </c>
      <c r="K122" s="75"/>
    </row>
    <row r="123" spans="1:77" ht="21" customHeight="1">
      <c r="A123" s="60"/>
      <c r="B123" s="62" t="s">
        <v>115</v>
      </c>
      <c r="C123" s="58"/>
      <c r="D123" s="231">
        <v>9</v>
      </c>
      <c r="E123" s="61" t="s">
        <v>13</v>
      </c>
      <c r="F123" s="29">
        <v>0</v>
      </c>
      <c r="G123" s="29">
        <f t="shared" ref="G123" si="56">+F123*D123</f>
        <v>0</v>
      </c>
      <c r="H123" s="29">
        <v>300</v>
      </c>
      <c r="I123" s="29">
        <f t="shared" ref="I123" si="57">+H123*D123</f>
        <v>2700</v>
      </c>
      <c r="J123" s="30">
        <f t="shared" ref="J123" si="58">+I123+G123</f>
        <v>2700</v>
      </c>
      <c r="K123" s="75"/>
    </row>
    <row r="124" spans="1:77" ht="21" customHeight="1">
      <c r="A124" s="60"/>
      <c r="B124" s="212" t="s">
        <v>104</v>
      </c>
      <c r="C124" s="58"/>
      <c r="D124" s="231">
        <v>44</v>
      </c>
      <c r="E124" s="27" t="s">
        <v>14</v>
      </c>
      <c r="F124" s="29">
        <v>0</v>
      </c>
      <c r="G124" s="29">
        <f t="shared" ref="G124:G137" si="59">+F124*D124</f>
        <v>0</v>
      </c>
      <c r="H124" s="29">
        <v>99</v>
      </c>
      <c r="I124" s="29">
        <f t="shared" ref="I124:I137" si="60">+H124*D124</f>
        <v>4356</v>
      </c>
      <c r="J124" s="30">
        <f t="shared" ref="J124:J132" si="61">+I124+G124</f>
        <v>4356</v>
      </c>
      <c r="K124" s="15"/>
    </row>
    <row r="125" spans="1:77" ht="21" customHeight="1">
      <c r="A125" s="60"/>
      <c r="B125" s="212" t="s">
        <v>42</v>
      </c>
      <c r="C125" s="58"/>
      <c r="D125" s="231">
        <v>0.3</v>
      </c>
      <c r="E125" s="27" t="s">
        <v>14</v>
      </c>
      <c r="F125" s="29">
        <v>468.33</v>
      </c>
      <c r="G125" s="29">
        <f t="shared" si="59"/>
        <v>140.499</v>
      </c>
      <c r="H125" s="29">
        <v>91</v>
      </c>
      <c r="I125" s="29">
        <f t="shared" si="60"/>
        <v>27.3</v>
      </c>
      <c r="J125" s="30">
        <f t="shared" si="61"/>
        <v>167.79900000000001</v>
      </c>
      <c r="K125" s="15"/>
    </row>
    <row r="126" spans="1:77" ht="21" customHeight="1">
      <c r="A126" s="60"/>
      <c r="B126" s="212" t="s">
        <v>105</v>
      </c>
      <c r="C126" s="58"/>
      <c r="D126" s="231">
        <v>0.3</v>
      </c>
      <c r="E126" s="27" t="s">
        <v>14</v>
      </c>
      <c r="F126" s="291">
        <v>2227.6</v>
      </c>
      <c r="G126" s="29">
        <f t="shared" si="59"/>
        <v>668.28</v>
      </c>
      <c r="H126" s="29">
        <v>306</v>
      </c>
      <c r="I126" s="29">
        <f t="shared" si="60"/>
        <v>91.8</v>
      </c>
      <c r="J126" s="30">
        <f t="shared" si="61"/>
        <v>760.07999999999993</v>
      </c>
      <c r="K126" s="15"/>
    </row>
    <row r="127" spans="1:77" ht="21" customHeight="1">
      <c r="A127" s="60"/>
      <c r="B127" s="31" t="s">
        <v>15</v>
      </c>
      <c r="C127" s="28"/>
      <c r="D127" s="231">
        <v>29</v>
      </c>
      <c r="E127" s="61" t="s">
        <v>14</v>
      </c>
      <c r="F127" s="29">
        <v>2363</v>
      </c>
      <c r="G127" s="29">
        <f t="shared" si="59"/>
        <v>68527</v>
      </c>
      <c r="H127" s="29">
        <v>391</v>
      </c>
      <c r="I127" s="29">
        <f t="shared" si="60"/>
        <v>11339</v>
      </c>
      <c r="J127" s="30">
        <f t="shared" si="61"/>
        <v>79866</v>
      </c>
      <c r="K127" s="15"/>
    </row>
    <row r="128" spans="1:77" ht="21" customHeight="1">
      <c r="A128" s="23"/>
      <c r="B128" s="31" t="s">
        <v>16</v>
      </c>
      <c r="C128" s="28"/>
      <c r="D128" s="231"/>
      <c r="E128" s="61"/>
      <c r="F128" s="29"/>
      <c r="G128" s="29"/>
      <c r="H128" s="29"/>
      <c r="I128" s="29"/>
      <c r="J128" s="30"/>
      <c r="K128" s="15"/>
    </row>
    <row r="129" spans="1:12" ht="21" customHeight="1">
      <c r="A129" s="40"/>
      <c r="B129" s="28"/>
      <c r="C129" s="28" t="s">
        <v>17</v>
      </c>
      <c r="D129" s="231">
        <v>66</v>
      </c>
      <c r="E129" s="61" t="s">
        <v>25</v>
      </c>
      <c r="F129" s="29">
        <v>0</v>
      </c>
      <c r="G129" s="29">
        <f t="shared" si="59"/>
        <v>0</v>
      </c>
      <c r="H129" s="29">
        <v>115</v>
      </c>
      <c r="I129" s="29">
        <f t="shared" si="60"/>
        <v>7590</v>
      </c>
      <c r="J129" s="30">
        <f t="shared" si="61"/>
        <v>7590</v>
      </c>
      <c r="K129" s="15"/>
    </row>
    <row r="130" spans="1:12" ht="21" customHeight="1">
      <c r="A130" s="40"/>
      <c r="B130" s="28"/>
      <c r="C130" s="28" t="s">
        <v>18</v>
      </c>
      <c r="D130" s="231">
        <v>66</v>
      </c>
      <c r="E130" s="61" t="s">
        <v>25</v>
      </c>
      <c r="F130" s="29">
        <v>426.79</v>
      </c>
      <c r="G130" s="29">
        <f t="shared" si="59"/>
        <v>28168.140000000003</v>
      </c>
      <c r="H130" s="29">
        <v>0</v>
      </c>
      <c r="I130" s="29">
        <f t="shared" si="60"/>
        <v>0</v>
      </c>
      <c r="J130" s="30">
        <f t="shared" si="61"/>
        <v>28168.140000000003</v>
      </c>
      <c r="K130" s="15"/>
    </row>
    <row r="131" spans="1:12" ht="21" customHeight="1">
      <c r="A131" s="23"/>
      <c r="B131" s="31"/>
      <c r="C131" s="28" t="s">
        <v>23</v>
      </c>
      <c r="D131" s="231">
        <v>20</v>
      </c>
      <c r="E131" s="61" t="s">
        <v>25</v>
      </c>
      <c r="F131" s="29">
        <v>448.6</v>
      </c>
      <c r="G131" s="29">
        <f t="shared" si="59"/>
        <v>8972</v>
      </c>
      <c r="H131" s="29">
        <v>0</v>
      </c>
      <c r="I131" s="29">
        <f t="shared" si="60"/>
        <v>0</v>
      </c>
      <c r="J131" s="30">
        <f t="shared" si="61"/>
        <v>8972</v>
      </c>
      <c r="K131" s="15"/>
    </row>
    <row r="132" spans="1:12" ht="21" customHeight="1">
      <c r="A132" s="25"/>
      <c r="B132" s="28"/>
      <c r="C132" s="28" t="s">
        <v>19</v>
      </c>
      <c r="D132" s="231">
        <v>16</v>
      </c>
      <c r="E132" s="61" t="s">
        <v>20</v>
      </c>
      <c r="F132" s="29">
        <v>26.11</v>
      </c>
      <c r="G132" s="29">
        <f t="shared" si="59"/>
        <v>417.76</v>
      </c>
      <c r="H132" s="29">
        <v>0</v>
      </c>
      <c r="I132" s="29">
        <f t="shared" si="60"/>
        <v>0</v>
      </c>
      <c r="J132" s="30">
        <f t="shared" si="61"/>
        <v>417.76</v>
      </c>
      <c r="K132" s="15"/>
    </row>
    <row r="133" spans="1:12" ht="21" customHeight="1">
      <c r="A133" s="23"/>
      <c r="B133" s="31" t="s">
        <v>21</v>
      </c>
      <c r="C133" s="28"/>
      <c r="D133" s="231"/>
      <c r="E133" s="61"/>
      <c r="F133" s="29"/>
      <c r="G133" s="29"/>
      <c r="H133" s="29"/>
      <c r="I133" s="29"/>
      <c r="J133" s="30"/>
      <c r="K133" s="15"/>
    </row>
    <row r="134" spans="1:12" ht="21" customHeight="1">
      <c r="A134" s="23"/>
      <c r="B134" s="31"/>
      <c r="C134" s="32" t="s">
        <v>49</v>
      </c>
      <c r="D134" s="231">
        <v>1022</v>
      </c>
      <c r="E134" s="61" t="s">
        <v>20</v>
      </c>
      <c r="F134" s="29">
        <v>22.97</v>
      </c>
      <c r="G134" s="29">
        <f t="shared" si="59"/>
        <v>23475.34</v>
      </c>
      <c r="H134" s="29">
        <v>4.0999999999999996</v>
      </c>
      <c r="I134" s="29">
        <f t="shared" si="60"/>
        <v>4190.2</v>
      </c>
      <c r="J134" s="30">
        <f t="shared" ref="J134:J137" si="62">+I134+G134</f>
        <v>27665.54</v>
      </c>
      <c r="K134" s="75"/>
    </row>
    <row r="135" spans="1:12" ht="21" customHeight="1">
      <c r="A135" s="23"/>
      <c r="B135" s="31"/>
      <c r="C135" s="32" t="s">
        <v>50</v>
      </c>
      <c r="D135" s="231">
        <v>1464</v>
      </c>
      <c r="E135" s="61" t="s">
        <v>20</v>
      </c>
      <c r="F135" s="29">
        <v>22.53</v>
      </c>
      <c r="G135" s="29">
        <f t="shared" si="59"/>
        <v>32983.919999999998</v>
      </c>
      <c r="H135" s="29">
        <v>3.3</v>
      </c>
      <c r="I135" s="29">
        <f t="shared" si="60"/>
        <v>4831.2</v>
      </c>
      <c r="J135" s="30">
        <f t="shared" si="62"/>
        <v>37815.119999999995</v>
      </c>
      <c r="K135" s="75"/>
    </row>
    <row r="136" spans="1:12" ht="21" customHeight="1">
      <c r="A136" s="23"/>
      <c r="B136" s="31"/>
      <c r="C136" s="32" t="s">
        <v>90</v>
      </c>
      <c r="D136" s="231">
        <v>657</v>
      </c>
      <c r="E136" s="61" t="s">
        <v>20</v>
      </c>
      <c r="F136" s="29">
        <v>22.33</v>
      </c>
      <c r="G136" s="29">
        <f t="shared" si="59"/>
        <v>14670.81</v>
      </c>
      <c r="H136" s="29">
        <v>3.3</v>
      </c>
      <c r="I136" s="29">
        <f t="shared" si="60"/>
        <v>2168.1</v>
      </c>
      <c r="J136" s="30">
        <f t="shared" si="62"/>
        <v>16838.91</v>
      </c>
      <c r="K136" s="75"/>
    </row>
    <row r="137" spans="1:12" ht="21" customHeight="1">
      <c r="A137" s="23"/>
      <c r="B137" s="31"/>
      <c r="C137" s="28" t="s">
        <v>22</v>
      </c>
      <c r="D137" s="39">
        <v>87</v>
      </c>
      <c r="E137" s="61" t="s">
        <v>20</v>
      </c>
      <c r="F137" s="29">
        <v>26.42</v>
      </c>
      <c r="G137" s="29">
        <f t="shared" si="59"/>
        <v>2298.54</v>
      </c>
      <c r="H137" s="29">
        <v>0</v>
      </c>
      <c r="I137" s="29">
        <f t="shared" si="60"/>
        <v>0</v>
      </c>
      <c r="J137" s="30">
        <f t="shared" si="62"/>
        <v>2298.54</v>
      </c>
      <c r="K137" s="75"/>
    </row>
    <row r="138" spans="1:12" ht="21" customHeight="1">
      <c r="A138" s="77"/>
      <c r="B138" s="71"/>
      <c r="C138" s="78"/>
      <c r="D138" s="43"/>
      <c r="E138" s="49"/>
      <c r="F138" s="44"/>
      <c r="G138" s="44"/>
      <c r="H138" s="44"/>
      <c r="I138" s="44"/>
      <c r="J138" s="45"/>
      <c r="K138" s="75"/>
    </row>
    <row r="139" spans="1:12" ht="21" customHeight="1">
      <c r="A139" s="220"/>
      <c r="B139" s="220"/>
      <c r="C139" s="107" t="s">
        <v>117</v>
      </c>
      <c r="D139" s="200"/>
      <c r="E139" s="201"/>
      <c r="F139" s="19"/>
      <c r="G139" s="19">
        <f>SUM(G122:G138)</f>
        <v>311299.28899999999</v>
      </c>
      <c r="H139" s="19"/>
      <c r="I139" s="19">
        <f>SUM(I122:I138)</f>
        <v>61251.599999999991</v>
      </c>
      <c r="J139" s="19">
        <f>SUM(J122:J138)</f>
        <v>372550.88899999991</v>
      </c>
      <c r="K139" s="33"/>
    </row>
    <row r="140" spans="1:12" ht="21" customHeight="1">
      <c r="A140" s="23" t="s">
        <v>173</v>
      </c>
      <c r="B140" s="229" t="s">
        <v>116</v>
      </c>
      <c r="C140" s="52"/>
      <c r="D140" s="63"/>
      <c r="E140" s="61"/>
      <c r="F140" s="26"/>
      <c r="G140" s="56"/>
      <c r="H140" s="65"/>
      <c r="I140" s="55"/>
      <c r="J140" s="56"/>
      <c r="K140" s="75"/>
    </row>
    <row r="141" spans="1:12" s="176" customFormat="1" ht="21" customHeight="1">
      <c r="A141" s="23"/>
      <c r="B141" s="228" t="s">
        <v>128</v>
      </c>
      <c r="C141" s="58"/>
      <c r="D141" s="63"/>
      <c r="E141" s="61"/>
      <c r="F141" s="26"/>
      <c r="G141" s="56"/>
      <c r="H141" s="65"/>
      <c r="I141" s="55"/>
      <c r="J141" s="56"/>
      <c r="K141" s="75"/>
      <c r="L141" s="1"/>
    </row>
    <row r="142" spans="1:12" ht="21" customHeight="1">
      <c r="A142" s="60"/>
      <c r="B142" s="62" t="s">
        <v>40</v>
      </c>
      <c r="C142" s="59"/>
      <c r="D142" s="39">
        <v>38</v>
      </c>
      <c r="E142" s="27" t="s">
        <v>13</v>
      </c>
      <c r="F142" s="29">
        <v>3240</v>
      </c>
      <c r="G142" s="29">
        <f t="shared" ref="G142:G143" si="63">+F142*D142</f>
        <v>123120</v>
      </c>
      <c r="H142" s="29">
        <v>815</v>
      </c>
      <c r="I142" s="29">
        <f t="shared" ref="I142:I143" si="64">+H142*D142</f>
        <v>30970</v>
      </c>
      <c r="J142" s="30">
        <f t="shared" ref="J142:J143" si="65">+I142+G142</f>
        <v>154090</v>
      </c>
      <c r="K142" s="75"/>
    </row>
    <row r="143" spans="1:12" ht="21" customHeight="1">
      <c r="A143" s="60"/>
      <c r="B143" s="62" t="s">
        <v>35</v>
      </c>
      <c r="C143" s="58"/>
      <c r="D143" s="39">
        <v>38</v>
      </c>
      <c r="E143" s="61" t="s">
        <v>13</v>
      </c>
      <c r="F143" s="29">
        <v>0</v>
      </c>
      <c r="G143" s="29">
        <f t="shared" si="63"/>
        <v>0</v>
      </c>
      <c r="H143" s="29">
        <v>180</v>
      </c>
      <c r="I143" s="29">
        <f t="shared" si="64"/>
        <v>6840</v>
      </c>
      <c r="J143" s="30">
        <f t="shared" si="65"/>
        <v>6840</v>
      </c>
      <c r="K143" s="75"/>
    </row>
    <row r="144" spans="1:12" ht="21" customHeight="1">
      <c r="A144" s="60"/>
      <c r="B144" s="212" t="s">
        <v>104</v>
      </c>
      <c r="C144" s="58"/>
      <c r="D144" s="39">
        <v>57</v>
      </c>
      <c r="E144" s="213" t="s">
        <v>14</v>
      </c>
      <c r="F144" s="29">
        <v>0</v>
      </c>
      <c r="G144" s="29">
        <f t="shared" ref="G144:G157" si="66">+F144*D144</f>
        <v>0</v>
      </c>
      <c r="H144" s="29">
        <v>99</v>
      </c>
      <c r="I144" s="29">
        <f t="shared" ref="I144:I157" si="67">+H144*D144</f>
        <v>5643</v>
      </c>
      <c r="J144" s="168">
        <f t="shared" ref="J144:J152" si="68">+I144+G144</f>
        <v>5643</v>
      </c>
      <c r="K144" s="75"/>
    </row>
    <row r="145" spans="1:11" ht="21" customHeight="1">
      <c r="A145" s="60"/>
      <c r="B145" s="212" t="s">
        <v>42</v>
      </c>
      <c r="C145" s="58"/>
      <c r="D145" s="231">
        <v>0.5</v>
      </c>
      <c r="E145" s="27" t="s">
        <v>14</v>
      </c>
      <c r="F145" s="29">
        <v>468.33</v>
      </c>
      <c r="G145" s="29">
        <f t="shared" si="66"/>
        <v>234.16499999999999</v>
      </c>
      <c r="H145" s="29">
        <v>91</v>
      </c>
      <c r="I145" s="29">
        <f t="shared" si="67"/>
        <v>45.5</v>
      </c>
      <c r="J145" s="30">
        <f t="shared" si="68"/>
        <v>279.66499999999996</v>
      </c>
      <c r="K145" s="75"/>
    </row>
    <row r="146" spans="1:11" ht="21" customHeight="1">
      <c r="A146" s="60"/>
      <c r="B146" s="212" t="s">
        <v>105</v>
      </c>
      <c r="C146" s="58"/>
      <c r="D146" s="231">
        <v>0.5</v>
      </c>
      <c r="E146" s="27" t="s">
        <v>14</v>
      </c>
      <c r="F146" s="291">
        <v>2227.6</v>
      </c>
      <c r="G146" s="29">
        <f t="shared" si="66"/>
        <v>1113.8</v>
      </c>
      <c r="H146" s="29">
        <v>306</v>
      </c>
      <c r="I146" s="29">
        <f t="shared" si="67"/>
        <v>153</v>
      </c>
      <c r="J146" s="30">
        <f t="shared" si="68"/>
        <v>1266.8</v>
      </c>
      <c r="K146" s="75"/>
    </row>
    <row r="147" spans="1:11" ht="21" customHeight="1">
      <c r="A147" s="60"/>
      <c r="B147" s="31" t="s">
        <v>15</v>
      </c>
      <c r="C147" s="28"/>
      <c r="D147" s="231">
        <v>5</v>
      </c>
      <c r="E147" s="61" t="s">
        <v>14</v>
      </c>
      <c r="F147" s="29">
        <v>2363</v>
      </c>
      <c r="G147" s="29">
        <f t="shared" si="66"/>
        <v>11815</v>
      </c>
      <c r="H147" s="29">
        <v>391</v>
      </c>
      <c r="I147" s="29">
        <f t="shared" si="67"/>
        <v>1955</v>
      </c>
      <c r="J147" s="30">
        <f t="shared" si="68"/>
        <v>13770</v>
      </c>
      <c r="K147" s="75"/>
    </row>
    <row r="148" spans="1:11" ht="21" customHeight="1">
      <c r="A148" s="23"/>
      <c r="B148" s="31" t="s">
        <v>16</v>
      </c>
      <c r="C148" s="28"/>
      <c r="D148" s="231"/>
      <c r="E148" s="61"/>
      <c r="F148" s="29"/>
      <c r="G148" s="29"/>
      <c r="H148" s="29"/>
      <c r="I148" s="29"/>
      <c r="J148" s="30"/>
      <c r="K148" s="75"/>
    </row>
    <row r="149" spans="1:11" ht="21" customHeight="1">
      <c r="A149" s="40"/>
      <c r="B149" s="28"/>
      <c r="C149" s="28" t="s">
        <v>17</v>
      </c>
      <c r="D149" s="231">
        <v>39</v>
      </c>
      <c r="E149" s="61" t="s">
        <v>25</v>
      </c>
      <c r="F149" s="29">
        <v>0</v>
      </c>
      <c r="G149" s="29">
        <f t="shared" si="66"/>
        <v>0</v>
      </c>
      <c r="H149" s="29">
        <v>115</v>
      </c>
      <c r="I149" s="29">
        <f t="shared" si="67"/>
        <v>4485</v>
      </c>
      <c r="J149" s="30">
        <f t="shared" si="68"/>
        <v>4485</v>
      </c>
      <c r="K149" s="75"/>
    </row>
    <row r="150" spans="1:11" ht="21" customHeight="1">
      <c r="A150" s="40"/>
      <c r="B150" s="28"/>
      <c r="C150" s="28" t="s">
        <v>18</v>
      </c>
      <c r="D150" s="231">
        <v>39</v>
      </c>
      <c r="E150" s="61" t="s">
        <v>25</v>
      </c>
      <c r="F150" s="29">
        <v>426.79</v>
      </c>
      <c r="G150" s="29">
        <f t="shared" si="66"/>
        <v>16644.810000000001</v>
      </c>
      <c r="H150" s="29">
        <v>0</v>
      </c>
      <c r="I150" s="29">
        <f t="shared" si="67"/>
        <v>0</v>
      </c>
      <c r="J150" s="30">
        <f t="shared" si="68"/>
        <v>16644.810000000001</v>
      </c>
      <c r="K150" s="75"/>
    </row>
    <row r="151" spans="1:11" ht="21" customHeight="1">
      <c r="A151" s="23"/>
      <c r="B151" s="31"/>
      <c r="C151" s="28" t="s">
        <v>23</v>
      </c>
      <c r="D151" s="231">
        <v>12</v>
      </c>
      <c r="E151" s="61" t="s">
        <v>25</v>
      </c>
      <c r="F151" s="29">
        <v>448.6</v>
      </c>
      <c r="G151" s="29">
        <f t="shared" si="66"/>
        <v>5383.2000000000007</v>
      </c>
      <c r="H151" s="29">
        <v>0</v>
      </c>
      <c r="I151" s="29">
        <f t="shared" si="67"/>
        <v>0</v>
      </c>
      <c r="J151" s="30">
        <f t="shared" si="68"/>
        <v>5383.2000000000007</v>
      </c>
      <c r="K151" s="75"/>
    </row>
    <row r="152" spans="1:11" ht="21" customHeight="1">
      <c r="A152" s="25"/>
      <c r="B152" s="28"/>
      <c r="C152" s="28" t="s">
        <v>19</v>
      </c>
      <c r="D152" s="231">
        <v>10</v>
      </c>
      <c r="E152" s="61" t="s">
        <v>20</v>
      </c>
      <c r="F152" s="29">
        <v>26.11</v>
      </c>
      <c r="G152" s="29">
        <f t="shared" si="66"/>
        <v>261.10000000000002</v>
      </c>
      <c r="H152" s="29">
        <v>0</v>
      </c>
      <c r="I152" s="29">
        <f t="shared" si="67"/>
        <v>0</v>
      </c>
      <c r="J152" s="30">
        <f t="shared" si="68"/>
        <v>261.10000000000002</v>
      </c>
      <c r="K152" s="75"/>
    </row>
    <row r="153" spans="1:11" ht="21" customHeight="1">
      <c r="A153" s="23"/>
      <c r="B153" s="31" t="s">
        <v>21</v>
      </c>
      <c r="C153" s="28"/>
      <c r="D153" s="231"/>
      <c r="E153" s="61"/>
      <c r="F153" s="29"/>
      <c r="G153" s="29"/>
      <c r="H153" s="29"/>
      <c r="I153" s="29"/>
      <c r="J153" s="30"/>
      <c r="K153" s="75"/>
    </row>
    <row r="154" spans="1:11" ht="21" customHeight="1">
      <c r="A154" s="23"/>
      <c r="B154" s="31"/>
      <c r="C154" s="32" t="s">
        <v>49</v>
      </c>
      <c r="D154" s="231">
        <v>51</v>
      </c>
      <c r="E154" s="61" t="s">
        <v>20</v>
      </c>
      <c r="F154" s="29">
        <v>22.97</v>
      </c>
      <c r="G154" s="29">
        <f t="shared" si="66"/>
        <v>1171.47</v>
      </c>
      <c r="H154" s="29">
        <v>4.0999999999999996</v>
      </c>
      <c r="I154" s="29">
        <f t="shared" si="67"/>
        <v>209.1</v>
      </c>
      <c r="J154" s="30">
        <f t="shared" ref="J154:J157" si="69">+I154+G154</f>
        <v>1380.57</v>
      </c>
      <c r="K154" s="75"/>
    </row>
    <row r="155" spans="1:11" ht="21" customHeight="1">
      <c r="A155" s="23"/>
      <c r="B155" s="31"/>
      <c r="C155" s="32" t="s">
        <v>50</v>
      </c>
      <c r="D155" s="231">
        <v>589</v>
      </c>
      <c r="E155" s="61" t="s">
        <v>20</v>
      </c>
      <c r="F155" s="29">
        <v>22.53</v>
      </c>
      <c r="G155" s="29">
        <f t="shared" si="66"/>
        <v>13270.17</v>
      </c>
      <c r="H155" s="29">
        <v>3.3</v>
      </c>
      <c r="I155" s="29">
        <f t="shared" si="67"/>
        <v>1943.6999999999998</v>
      </c>
      <c r="J155" s="30">
        <f t="shared" si="69"/>
        <v>15213.869999999999</v>
      </c>
      <c r="K155" s="15"/>
    </row>
    <row r="156" spans="1:11" ht="21" customHeight="1">
      <c r="A156" s="23"/>
      <c r="B156" s="31"/>
      <c r="C156" s="32" t="s">
        <v>90</v>
      </c>
      <c r="D156" s="231">
        <v>160</v>
      </c>
      <c r="E156" s="61" t="s">
        <v>20</v>
      </c>
      <c r="F156" s="29">
        <v>22.33</v>
      </c>
      <c r="G156" s="29">
        <f t="shared" si="66"/>
        <v>3572.7999999999997</v>
      </c>
      <c r="H156" s="29">
        <v>3.3</v>
      </c>
      <c r="I156" s="29">
        <f t="shared" si="67"/>
        <v>528</v>
      </c>
      <c r="J156" s="30">
        <f t="shared" si="69"/>
        <v>4100.7999999999993</v>
      </c>
      <c r="K156" s="15"/>
    </row>
    <row r="157" spans="1:11" ht="21" customHeight="1">
      <c r="A157" s="158"/>
      <c r="B157" s="31"/>
      <c r="C157" s="28" t="s">
        <v>22</v>
      </c>
      <c r="D157" s="231">
        <v>22</v>
      </c>
      <c r="E157" s="61" t="s">
        <v>20</v>
      </c>
      <c r="F157" s="29">
        <v>26.42</v>
      </c>
      <c r="G157" s="29">
        <f t="shared" si="66"/>
        <v>581.24</v>
      </c>
      <c r="H157" s="29">
        <v>0</v>
      </c>
      <c r="I157" s="29">
        <f t="shared" si="67"/>
        <v>0</v>
      </c>
      <c r="J157" s="30">
        <f t="shared" si="69"/>
        <v>581.24</v>
      </c>
      <c r="K157" s="15"/>
    </row>
    <row r="158" spans="1:11" s="9" customFormat="1" ht="21" customHeight="1">
      <c r="A158" s="258"/>
      <c r="B158" s="228" t="s">
        <v>118</v>
      </c>
      <c r="C158" s="259"/>
      <c r="D158" s="182"/>
      <c r="E158" s="25"/>
      <c r="F158" s="26"/>
      <c r="G158" s="26"/>
      <c r="H158" s="26"/>
      <c r="I158" s="26"/>
      <c r="J158" s="26"/>
      <c r="K158" s="260"/>
    </row>
    <row r="159" spans="1:11" s="9" customFormat="1" ht="24.6">
      <c r="A159" s="79"/>
      <c r="B159" s="190"/>
      <c r="C159" s="80" t="s">
        <v>127</v>
      </c>
      <c r="D159" s="222">
        <v>990</v>
      </c>
      <c r="E159" s="79" t="s">
        <v>20</v>
      </c>
      <c r="F159" s="223">
        <v>32.880000000000003</v>
      </c>
      <c r="G159" s="223">
        <f>D159*F159</f>
        <v>32551.200000000001</v>
      </c>
      <c r="H159" s="223">
        <v>14</v>
      </c>
      <c r="I159" s="223">
        <f>D159*H159</f>
        <v>13860</v>
      </c>
      <c r="J159" s="224">
        <f>G159+I159</f>
        <v>46411.199999999997</v>
      </c>
      <c r="K159" s="67"/>
    </row>
    <row r="160" spans="1:11" s="9" customFormat="1" ht="24.6">
      <c r="A160" s="82"/>
      <c r="B160" s="31"/>
      <c r="C160" s="28" t="s">
        <v>124</v>
      </c>
      <c r="D160" s="225">
        <v>1685</v>
      </c>
      <c r="E160" s="27" t="s">
        <v>20</v>
      </c>
      <c r="F160" s="29">
        <v>28.3</v>
      </c>
      <c r="G160" s="29">
        <f t="shared" ref="G160:G165" si="70">D160*F160</f>
        <v>47685.5</v>
      </c>
      <c r="H160" s="29">
        <v>14</v>
      </c>
      <c r="I160" s="29">
        <f t="shared" ref="I160:I165" si="71">D160*H160</f>
        <v>23590</v>
      </c>
      <c r="J160" s="30">
        <f t="shared" ref="J160:J165" si="72">G160+I160</f>
        <v>71275.5</v>
      </c>
      <c r="K160" s="67"/>
    </row>
    <row r="161" spans="1:11" s="9" customFormat="1" ht="24.6">
      <c r="A161" s="82"/>
      <c r="B161" s="31"/>
      <c r="C161" s="28" t="s">
        <v>125</v>
      </c>
      <c r="D161" s="225">
        <v>2776</v>
      </c>
      <c r="E161" s="27" t="s">
        <v>20</v>
      </c>
      <c r="F161" s="29">
        <v>32.15</v>
      </c>
      <c r="G161" s="29">
        <f>D161*F161</f>
        <v>89248.4</v>
      </c>
      <c r="H161" s="29">
        <v>14</v>
      </c>
      <c r="I161" s="29">
        <f>D161*H161</f>
        <v>38864</v>
      </c>
      <c r="J161" s="30">
        <f>G161+I161</f>
        <v>128112.4</v>
      </c>
      <c r="K161" s="67"/>
    </row>
    <row r="162" spans="1:11" s="9" customFormat="1" ht="24.6">
      <c r="A162" s="82"/>
      <c r="B162" s="31"/>
      <c r="C162" s="28" t="s">
        <v>119</v>
      </c>
      <c r="D162" s="225">
        <v>72</v>
      </c>
      <c r="E162" s="27" t="s">
        <v>20</v>
      </c>
      <c r="F162" s="29">
        <v>26.5</v>
      </c>
      <c r="G162" s="29">
        <f t="shared" si="70"/>
        <v>1908</v>
      </c>
      <c r="H162" s="29">
        <v>14</v>
      </c>
      <c r="I162" s="29">
        <f t="shared" si="71"/>
        <v>1008</v>
      </c>
      <c r="J162" s="30">
        <f t="shared" si="72"/>
        <v>2916</v>
      </c>
      <c r="K162" s="67"/>
    </row>
    <row r="163" spans="1:11" s="9" customFormat="1" ht="21" customHeight="1">
      <c r="A163" s="82"/>
      <c r="B163" s="31"/>
      <c r="C163" s="226" t="s">
        <v>123</v>
      </c>
      <c r="D163" s="225">
        <v>76</v>
      </c>
      <c r="E163" s="27" t="s">
        <v>120</v>
      </c>
      <c r="F163" s="29">
        <v>28</v>
      </c>
      <c r="G163" s="29">
        <f t="shared" si="70"/>
        <v>2128</v>
      </c>
      <c r="H163" s="29">
        <v>10</v>
      </c>
      <c r="I163" s="29">
        <f t="shared" si="71"/>
        <v>760</v>
      </c>
      <c r="J163" s="30">
        <f t="shared" si="72"/>
        <v>2888</v>
      </c>
      <c r="K163" s="67"/>
    </row>
    <row r="164" spans="1:11" s="9" customFormat="1" ht="21" customHeight="1">
      <c r="A164" s="82"/>
      <c r="B164" s="31"/>
      <c r="C164" s="28" t="s">
        <v>121</v>
      </c>
      <c r="D164" s="225">
        <v>255</v>
      </c>
      <c r="E164" s="27" t="s">
        <v>122</v>
      </c>
      <c r="F164" s="29">
        <v>56.8</v>
      </c>
      <c r="G164" s="29">
        <f t="shared" si="70"/>
        <v>14484</v>
      </c>
      <c r="H164" s="29">
        <v>30</v>
      </c>
      <c r="I164" s="29">
        <f t="shared" si="71"/>
        <v>7650</v>
      </c>
      <c r="J164" s="30">
        <f t="shared" si="72"/>
        <v>22134</v>
      </c>
      <c r="K164" s="67"/>
    </row>
    <row r="165" spans="1:11" s="9" customFormat="1" ht="21" customHeight="1">
      <c r="A165" s="82"/>
      <c r="B165" s="31"/>
      <c r="C165" s="28" t="s">
        <v>126</v>
      </c>
      <c r="D165" s="227">
        <v>1.2E-2</v>
      </c>
      <c r="E165" s="27" t="s">
        <v>14</v>
      </c>
      <c r="F165" s="29">
        <v>16470</v>
      </c>
      <c r="G165" s="29">
        <f t="shared" si="70"/>
        <v>197.64000000000001</v>
      </c>
      <c r="H165" s="29">
        <v>4941</v>
      </c>
      <c r="I165" s="29">
        <f t="shared" si="71"/>
        <v>59.292000000000002</v>
      </c>
      <c r="J165" s="30">
        <f t="shared" si="72"/>
        <v>256.93200000000002</v>
      </c>
      <c r="K165" s="67"/>
    </row>
    <row r="166" spans="1:11" ht="21" customHeight="1">
      <c r="A166" s="220"/>
      <c r="B166" s="220"/>
      <c r="C166" s="107" t="s">
        <v>116</v>
      </c>
      <c r="D166" s="200"/>
      <c r="E166" s="201"/>
      <c r="F166" s="19"/>
      <c r="G166" s="19">
        <f>SUM(G142:G165)</f>
        <v>365370.495</v>
      </c>
      <c r="H166" s="19"/>
      <c r="I166" s="19">
        <f>SUM(I142:I165)</f>
        <v>138563.59199999998</v>
      </c>
      <c r="J166" s="19">
        <f>SUM(J142:J165)</f>
        <v>503934.087</v>
      </c>
      <c r="K166" s="33"/>
    </row>
    <row r="167" spans="1:11" ht="21" customHeight="1">
      <c r="A167" s="23" t="s">
        <v>197</v>
      </c>
      <c r="B167" s="263" t="s">
        <v>196</v>
      </c>
      <c r="C167" s="284"/>
      <c r="D167" s="63"/>
      <c r="E167" s="61"/>
      <c r="F167" s="26"/>
      <c r="G167" s="56"/>
      <c r="H167" s="65"/>
      <c r="I167" s="55"/>
      <c r="J167" s="56"/>
      <c r="K167" s="265"/>
    </row>
    <row r="168" spans="1:11" ht="21" customHeight="1">
      <c r="A168" s="198"/>
      <c r="B168" s="221" t="s">
        <v>114</v>
      </c>
      <c r="C168" s="285"/>
      <c r="D168" s="266">
        <v>4</v>
      </c>
      <c r="E168" s="27" t="s">
        <v>13</v>
      </c>
      <c r="F168" s="29">
        <v>14553</v>
      </c>
      <c r="G168" s="29">
        <f>+F168*D168</f>
        <v>58212</v>
      </c>
      <c r="H168" s="29">
        <v>2662</v>
      </c>
      <c r="I168" s="29">
        <f>+H168*D168</f>
        <v>10648</v>
      </c>
      <c r="J168" s="30">
        <f>+I168+G168</f>
        <v>68860</v>
      </c>
      <c r="K168" s="265"/>
    </row>
    <row r="169" spans="1:11" ht="21" customHeight="1">
      <c r="A169" s="198"/>
      <c r="B169" s="267" t="s">
        <v>115</v>
      </c>
      <c r="C169" s="286"/>
      <c r="D169" s="266">
        <v>4</v>
      </c>
      <c r="E169" s="61" t="s">
        <v>13</v>
      </c>
      <c r="F169" s="29">
        <v>0</v>
      </c>
      <c r="G169" s="29">
        <f t="shared" ref="G169:G183" si="73">+F169*D169</f>
        <v>0</v>
      </c>
      <c r="H169" s="29">
        <v>300</v>
      </c>
      <c r="I169" s="29">
        <f t="shared" ref="I169:I183" si="74">+H169*D169</f>
        <v>1200</v>
      </c>
      <c r="J169" s="30">
        <f t="shared" ref="J169:J183" si="75">+I169+G169</f>
        <v>1200</v>
      </c>
      <c r="K169" s="265"/>
    </row>
    <row r="170" spans="1:11" ht="21" customHeight="1">
      <c r="A170" s="198"/>
      <c r="B170" s="212" t="s">
        <v>104</v>
      </c>
      <c r="C170" s="286"/>
      <c r="D170" s="266">
        <v>18</v>
      </c>
      <c r="E170" s="27" t="s">
        <v>14</v>
      </c>
      <c r="F170" s="29">
        <v>0</v>
      </c>
      <c r="G170" s="29">
        <f t="shared" si="73"/>
        <v>0</v>
      </c>
      <c r="H170" s="29">
        <v>99</v>
      </c>
      <c r="I170" s="29">
        <f t="shared" si="74"/>
        <v>1782</v>
      </c>
      <c r="J170" s="30">
        <f t="shared" si="75"/>
        <v>1782</v>
      </c>
      <c r="K170" s="265"/>
    </row>
    <row r="171" spans="1:11" ht="21" customHeight="1">
      <c r="A171" s="198"/>
      <c r="B171" s="212" t="s">
        <v>42</v>
      </c>
      <c r="C171" s="286"/>
      <c r="D171" s="266">
        <v>1</v>
      </c>
      <c r="E171" s="27" t="s">
        <v>14</v>
      </c>
      <c r="F171" s="29">
        <v>468.33</v>
      </c>
      <c r="G171" s="29">
        <f t="shared" si="73"/>
        <v>468.33</v>
      </c>
      <c r="H171" s="29">
        <v>91</v>
      </c>
      <c r="I171" s="29">
        <f t="shared" si="74"/>
        <v>91</v>
      </c>
      <c r="J171" s="30">
        <f t="shared" si="75"/>
        <v>559.32999999999993</v>
      </c>
      <c r="K171" s="265"/>
    </row>
    <row r="172" spans="1:11" ht="21" customHeight="1">
      <c r="A172" s="198"/>
      <c r="B172" s="212" t="s">
        <v>105</v>
      </c>
      <c r="C172" s="286"/>
      <c r="D172" s="266">
        <v>1</v>
      </c>
      <c r="E172" s="27" t="s">
        <v>14</v>
      </c>
      <c r="F172" s="291">
        <v>2227.6</v>
      </c>
      <c r="G172" s="29">
        <f t="shared" si="73"/>
        <v>2227.6</v>
      </c>
      <c r="H172" s="29">
        <v>306</v>
      </c>
      <c r="I172" s="29">
        <f t="shared" si="74"/>
        <v>306</v>
      </c>
      <c r="J172" s="30">
        <f t="shared" si="75"/>
        <v>2533.6</v>
      </c>
      <c r="K172" s="265"/>
    </row>
    <row r="173" spans="1:11" ht="21" customHeight="1">
      <c r="A173" s="198"/>
      <c r="B173" s="212" t="s">
        <v>15</v>
      </c>
      <c r="C173" s="28"/>
      <c r="D173" s="266">
        <v>5</v>
      </c>
      <c r="E173" s="61" t="s">
        <v>14</v>
      </c>
      <c r="F173" s="29">
        <v>2456.5</v>
      </c>
      <c r="G173" s="29">
        <f t="shared" si="73"/>
        <v>12282.5</v>
      </c>
      <c r="H173" s="29">
        <v>391</v>
      </c>
      <c r="I173" s="29">
        <f t="shared" si="74"/>
        <v>1955</v>
      </c>
      <c r="J173" s="30">
        <f t="shared" si="75"/>
        <v>14237.5</v>
      </c>
      <c r="K173" s="265"/>
    </row>
    <row r="174" spans="1:11" ht="21" customHeight="1">
      <c r="A174" s="164"/>
      <c r="B174" s="212" t="s">
        <v>16</v>
      </c>
      <c r="C174" s="28"/>
      <c r="D174" s="266"/>
      <c r="E174" s="61"/>
      <c r="F174" s="29"/>
      <c r="G174" s="29"/>
      <c r="H174" s="29"/>
      <c r="I174" s="29"/>
      <c r="J174" s="30"/>
      <c r="K174" s="265"/>
    </row>
    <row r="175" spans="1:11" ht="21" customHeight="1">
      <c r="A175" s="175"/>
      <c r="B175" s="269"/>
      <c r="C175" s="28" t="s">
        <v>17</v>
      </c>
      <c r="D175" s="266">
        <v>27</v>
      </c>
      <c r="E175" s="61" t="s">
        <v>25</v>
      </c>
      <c r="F175" s="29">
        <v>0</v>
      </c>
      <c r="G175" s="29">
        <f t="shared" si="73"/>
        <v>0</v>
      </c>
      <c r="H175" s="29">
        <v>115</v>
      </c>
      <c r="I175" s="29">
        <f t="shared" si="74"/>
        <v>3105</v>
      </c>
      <c r="J175" s="30">
        <f t="shared" si="75"/>
        <v>3105</v>
      </c>
      <c r="K175" s="265"/>
    </row>
    <row r="176" spans="1:11" ht="21" customHeight="1">
      <c r="A176" s="175"/>
      <c r="B176" s="269"/>
      <c r="C176" s="28" t="s">
        <v>18</v>
      </c>
      <c r="D176" s="266">
        <v>22</v>
      </c>
      <c r="E176" s="61" t="s">
        <v>25</v>
      </c>
      <c r="F176" s="29">
        <v>426.79</v>
      </c>
      <c r="G176" s="29">
        <f t="shared" si="73"/>
        <v>9389.380000000001</v>
      </c>
      <c r="H176" s="29">
        <v>0</v>
      </c>
      <c r="I176" s="29">
        <f t="shared" si="74"/>
        <v>0</v>
      </c>
      <c r="J176" s="30">
        <f t="shared" si="75"/>
        <v>9389.380000000001</v>
      </c>
      <c r="K176" s="265"/>
    </row>
    <row r="177" spans="1:11" ht="21" customHeight="1">
      <c r="A177" s="164"/>
      <c r="B177" s="212"/>
      <c r="C177" s="28" t="s">
        <v>23</v>
      </c>
      <c r="D177" s="266">
        <v>7</v>
      </c>
      <c r="E177" s="61" t="s">
        <v>25</v>
      </c>
      <c r="F177" s="29">
        <v>448.6</v>
      </c>
      <c r="G177" s="29">
        <f t="shared" si="73"/>
        <v>3140.2000000000003</v>
      </c>
      <c r="H177" s="29">
        <v>0</v>
      </c>
      <c r="I177" s="29">
        <f t="shared" si="74"/>
        <v>0</v>
      </c>
      <c r="J177" s="30">
        <f t="shared" si="75"/>
        <v>3140.2000000000003</v>
      </c>
      <c r="K177" s="265"/>
    </row>
    <row r="178" spans="1:11" ht="21" customHeight="1">
      <c r="A178" s="164"/>
      <c r="B178" s="212"/>
      <c r="C178" s="28" t="s">
        <v>24</v>
      </c>
      <c r="D178" s="266">
        <v>12</v>
      </c>
      <c r="E178" s="61" t="s">
        <v>13</v>
      </c>
      <c r="F178" s="29">
        <v>28</v>
      </c>
      <c r="G178" s="29">
        <f t="shared" si="73"/>
        <v>336</v>
      </c>
      <c r="H178" s="29">
        <v>0</v>
      </c>
      <c r="I178" s="29">
        <f t="shared" si="74"/>
        <v>0</v>
      </c>
      <c r="J178" s="30">
        <f t="shared" si="75"/>
        <v>336</v>
      </c>
      <c r="K178" s="265"/>
    </row>
    <row r="179" spans="1:11" ht="21" customHeight="1">
      <c r="A179" s="167"/>
      <c r="B179" s="269"/>
      <c r="C179" s="28" t="s">
        <v>19</v>
      </c>
      <c r="D179" s="266">
        <v>12</v>
      </c>
      <c r="E179" s="61" t="s">
        <v>20</v>
      </c>
      <c r="F179" s="29">
        <v>26.11</v>
      </c>
      <c r="G179" s="29">
        <f t="shared" si="73"/>
        <v>313.32</v>
      </c>
      <c r="H179" s="29">
        <v>0</v>
      </c>
      <c r="I179" s="29">
        <f t="shared" si="74"/>
        <v>0</v>
      </c>
      <c r="J179" s="30">
        <f t="shared" si="75"/>
        <v>313.32</v>
      </c>
      <c r="K179" s="265"/>
    </row>
    <row r="180" spans="1:11" ht="21" customHeight="1">
      <c r="A180" s="164"/>
      <c r="B180" s="212" t="s">
        <v>21</v>
      </c>
      <c r="C180" s="28"/>
      <c r="D180" s="266"/>
      <c r="E180" s="61"/>
      <c r="F180" s="29"/>
      <c r="G180" s="29">
        <f t="shared" si="73"/>
        <v>0</v>
      </c>
      <c r="H180" s="29"/>
      <c r="I180" s="29">
        <f t="shared" si="74"/>
        <v>0</v>
      </c>
      <c r="J180" s="30">
        <f t="shared" si="75"/>
        <v>0</v>
      </c>
      <c r="K180" s="265"/>
    </row>
    <row r="181" spans="1:11" ht="21" customHeight="1">
      <c r="A181" s="164"/>
      <c r="B181" s="212"/>
      <c r="C181" s="32" t="s">
        <v>49</v>
      </c>
      <c r="D181" s="266">
        <v>140</v>
      </c>
      <c r="E181" s="61" t="s">
        <v>20</v>
      </c>
      <c r="F181" s="29">
        <v>22.97</v>
      </c>
      <c r="G181" s="29">
        <f t="shared" si="73"/>
        <v>3215.7999999999997</v>
      </c>
      <c r="H181" s="29">
        <v>4.0999999999999996</v>
      </c>
      <c r="I181" s="29">
        <f t="shared" si="74"/>
        <v>574</v>
      </c>
      <c r="J181" s="30">
        <f t="shared" si="75"/>
        <v>3789.7999999999997</v>
      </c>
      <c r="K181" s="265"/>
    </row>
    <row r="182" spans="1:11" ht="21" customHeight="1">
      <c r="A182" s="164"/>
      <c r="B182" s="212"/>
      <c r="C182" s="32" t="s">
        <v>50</v>
      </c>
      <c r="D182" s="266">
        <v>257</v>
      </c>
      <c r="E182" s="61" t="s">
        <v>20</v>
      </c>
      <c r="F182" s="29">
        <v>22.53</v>
      </c>
      <c r="G182" s="29">
        <f t="shared" si="73"/>
        <v>5790.21</v>
      </c>
      <c r="H182" s="29">
        <v>3.3</v>
      </c>
      <c r="I182" s="29">
        <f t="shared" si="74"/>
        <v>848.09999999999991</v>
      </c>
      <c r="J182" s="30">
        <f t="shared" si="75"/>
        <v>6638.3099999999995</v>
      </c>
      <c r="K182" s="265"/>
    </row>
    <row r="183" spans="1:11" ht="21" customHeight="1">
      <c r="A183" s="164"/>
      <c r="B183" s="212"/>
      <c r="C183" s="28" t="s">
        <v>22</v>
      </c>
      <c r="D183" s="266">
        <v>16</v>
      </c>
      <c r="E183" s="61" t="s">
        <v>20</v>
      </c>
      <c r="F183" s="29">
        <v>26.42</v>
      </c>
      <c r="G183" s="29">
        <f t="shared" si="73"/>
        <v>422.72</v>
      </c>
      <c r="H183" s="29">
        <v>0</v>
      </c>
      <c r="I183" s="29">
        <f t="shared" si="74"/>
        <v>0</v>
      </c>
      <c r="J183" s="30">
        <f t="shared" si="75"/>
        <v>422.72</v>
      </c>
      <c r="K183" s="265"/>
    </row>
    <row r="184" spans="1:11" ht="21" customHeight="1">
      <c r="A184" s="271"/>
      <c r="B184" s="272"/>
      <c r="C184" s="273"/>
      <c r="D184" s="274"/>
      <c r="E184" s="275"/>
      <c r="F184" s="44"/>
      <c r="G184" s="44"/>
      <c r="H184" s="44"/>
      <c r="I184" s="44"/>
      <c r="J184" s="276"/>
      <c r="K184" s="265"/>
    </row>
    <row r="185" spans="1:11" ht="21" customHeight="1">
      <c r="A185" s="256"/>
      <c r="B185" s="256"/>
      <c r="C185" s="107" t="s">
        <v>196</v>
      </c>
      <c r="D185" s="200"/>
      <c r="E185" s="201"/>
      <c r="F185" s="19"/>
      <c r="G185" s="19">
        <f>SUM(G168:G184)</f>
        <v>95798.060000000012</v>
      </c>
      <c r="H185" s="19"/>
      <c r="I185" s="19">
        <f>SUM(I168:I184)</f>
        <v>20509.099999999999</v>
      </c>
      <c r="J185" s="19">
        <f>SUM(J168:J184)</f>
        <v>116307.16000000002</v>
      </c>
      <c r="K185" s="33"/>
    </row>
    <row r="186" spans="1:11" ht="21" customHeight="1">
      <c r="A186" s="23" t="s">
        <v>203</v>
      </c>
      <c r="B186" s="263" t="s">
        <v>209</v>
      </c>
      <c r="C186" s="264"/>
      <c r="D186" s="63"/>
      <c r="E186" s="125"/>
      <c r="F186" s="26"/>
      <c r="G186" s="56"/>
      <c r="H186" s="65"/>
      <c r="I186" s="55"/>
      <c r="J186" s="56"/>
      <c r="K186" s="265"/>
    </row>
    <row r="187" spans="1:11" ht="21" customHeight="1">
      <c r="A187" s="164"/>
      <c r="B187" s="263"/>
      <c r="C187" s="268" t="s">
        <v>208</v>
      </c>
      <c r="D187" s="63"/>
      <c r="E187" s="125"/>
      <c r="F187" s="26"/>
      <c r="G187" s="56"/>
      <c r="H187" s="65"/>
      <c r="I187" s="55"/>
      <c r="J187" s="56"/>
      <c r="K187" s="265"/>
    </row>
    <row r="188" spans="1:11" ht="21" customHeight="1">
      <c r="A188" s="198"/>
      <c r="B188" s="212" t="s">
        <v>104</v>
      </c>
      <c r="C188" s="268"/>
      <c r="D188" s="266">
        <v>1892</v>
      </c>
      <c r="E188" s="27" t="s">
        <v>14</v>
      </c>
      <c r="F188" s="29">
        <v>0</v>
      </c>
      <c r="G188" s="29">
        <f t="shared" ref="G188:G201" si="76">+F188*D188</f>
        <v>0</v>
      </c>
      <c r="H188" s="29">
        <v>99</v>
      </c>
      <c r="I188" s="29">
        <f t="shared" ref="I188:I201" si="77">+H188*D188</f>
        <v>187308</v>
      </c>
      <c r="J188" s="168">
        <f t="shared" ref="J188:J197" si="78">+I188+G188</f>
        <v>187308</v>
      </c>
      <c r="K188" s="265"/>
    </row>
    <row r="189" spans="1:11" ht="21" customHeight="1">
      <c r="A189" s="198"/>
      <c r="B189" s="212" t="s">
        <v>42</v>
      </c>
      <c r="C189" s="268"/>
      <c r="D189" s="266">
        <v>63</v>
      </c>
      <c r="E189" s="27" t="s">
        <v>14</v>
      </c>
      <c r="F189" s="29">
        <v>468.33</v>
      </c>
      <c r="G189" s="29">
        <f t="shared" si="76"/>
        <v>29504.789999999997</v>
      </c>
      <c r="H189" s="29">
        <v>91</v>
      </c>
      <c r="I189" s="29">
        <f t="shared" si="77"/>
        <v>5733</v>
      </c>
      <c r="J189" s="168">
        <f t="shared" si="78"/>
        <v>35237.789999999994</v>
      </c>
      <c r="K189" s="265"/>
    </row>
    <row r="190" spans="1:11" ht="21" customHeight="1">
      <c r="A190" s="198"/>
      <c r="B190" s="212" t="s">
        <v>105</v>
      </c>
      <c r="C190" s="268"/>
      <c r="D190" s="266">
        <v>18</v>
      </c>
      <c r="E190" s="27" t="s">
        <v>14</v>
      </c>
      <c r="F190" s="291">
        <v>2227.6</v>
      </c>
      <c r="G190" s="29">
        <f t="shared" si="76"/>
        <v>40096.799999999996</v>
      </c>
      <c r="H190" s="29">
        <v>306</v>
      </c>
      <c r="I190" s="29">
        <f t="shared" si="77"/>
        <v>5508</v>
      </c>
      <c r="J190" s="168">
        <f t="shared" si="78"/>
        <v>45604.799999999996</v>
      </c>
      <c r="K190" s="265"/>
    </row>
    <row r="191" spans="1:11" ht="21" customHeight="1">
      <c r="A191" s="198"/>
      <c r="B191" s="212" t="s">
        <v>15</v>
      </c>
      <c r="C191" s="269"/>
      <c r="D191" s="266">
        <v>72</v>
      </c>
      <c r="E191" s="61" t="s">
        <v>14</v>
      </c>
      <c r="F191" s="29">
        <v>2363</v>
      </c>
      <c r="G191" s="29">
        <f t="shared" si="76"/>
        <v>170136</v>
      </c>
      <c r="H191" s="29">
        <v>306</v>
      </c>
      <c r="I191" s="29">
        <f t="shared" si="77"/>
        <v>22032</v>
      </c>
      <c r="J191" s="168">
        <f t="shared" si="78"/>
        <v>192168</v>
      </c>
      <c r="K191" s="265"/>
    </row>
    <row r="192" spans="1:11" ht="21" customHeight="1">
      <c r="A192" s="164"/>
      <c r="B192" s="212" t="s">
        <v>16</v>
      </c>
      <c r="C192" s="269"/>
      <c r="D192" s="266"/>
      <c r="E192" s="61"/>
      <c r="F192" s="29"/>
      <c r="G192" s="29"/>
      <c r="H192" s="29"/>
      <c r="I192" s="29"/>
      <c r="J192" s="168"/>
      <c r="K192" s="265"/>
    </row>
    <row r="193" spans="1:12" ht="21" customHeight="1">
      <c r="A193" s="175"/>
      <c r="B193" s="269"/>
      <c r="C193" s="269" t="s">
        <v>17</v>
      </c>
      <c r="D193" s="266">
        <v>63</v>
      </c>
      <c r="E193" s="61" t="s">
        <v>25</v>
      </c>
      <c r="F193" s="29">
        <v>0</v>
      </c>
      <c r="G193" s="29">
        <f t="shared" si="76"/>
        <v>0</v>
      </c>
      <c r="H193" s="29">
        <v>115</v>
      </c>
      <c r="I193" s="29">
        <f t="shared" si="77"/>
        <v>7245</v>
      </c>
      <c r="J193" s="168">
        <f t="shared" si="78"/>
        <v>7245</v>
      </c>
      <c r="K193" s="265"/>
    </row>
    <row r="194" spans="1:12" ht="21" customHeight="1">
      <c r="A194" s="175"/>
      <c r="B194" s="269"/>
      <c r="C194" s="269" t="s">
        <v>18</v>
      </c>
      <c r="D194" s="266">
        <v>52</v>
      </c>
      <c r="E194" s="61" t="s">
        <v>25</v>
      </c>
      <c r="F194" s="29">
        <v>426.79</v>
      </c>
      <c r="G194" s="29">
        <f t="shared" si="76"/>
        <v>22193.08</v>
      </c>
      <c r="H194" s="29">
        <v>0</v>
      </c>
      <c r="I194" s="29">
        <f t="shared" si="77"/>
        <v>0</v>
      </c>
      <c r="J194" s="168">
        <f t="shared" si="78"/>
        <v>22193.08</v>
      </c>
      <c r="K194" s="265"/>
    </row>
    <row r="195" spans="1:12" ht="21" customHeight="1">
      <c r="A195" s="164"/>
      <c r="B195" s="212"/>
      <c r="C195" s="269" t="s">
        <v>23</v>
      </c>
      <c r="D195" s="266">
        <v>16</v>
      </c>
      <c r="E195" s="61" t="s">
        <v>25</v>
      </c>
      <c r="F195" s="29">
        <v>448.6</v>
      </c>
      <c r="G195" s="29">
        <f t="shared" si="76"/>
        <v>7177.6</v>
      </c>
      <c r="H195" s="29">
        <v>0</v>
      </c>
      <c r="I195" s="29">
        <f t="shared" si="77"/>
        <v>0</v>
      </c>
      <c r="J195" s="168">
        <f t="shared" si="78"/>
        <v>7177.6</v>
      </c>
      <c r="K195" s="135"/>
    </row>
    <row r="196" spans="1:12" ht="21" customHeight="1">
      <c r="A196" s="175"/>
      <c r="B196" s="269"/>
      <c r="C196" s="269" t="s">
        <v>24</v>
      </c>
      <c r="D196" s="266">
        <v>0</v>
      </c>
      <c r="E196" s="61" t="s">
        <v>13</v>
      </c>
      <c r="F196" s="29">
        <v>28</v>
      </c>
      <c r="G196" s="29">
        <f t="shared" si="76"/>
        <v>0</v>
      </c>
      <c r="H196" s="29">
        <v>0</v>
      </c>
      <c r="I196" s="29">
        <f t="shared" si="77"/>
        <v>0</v>
      </c>
      <c r="J196" s="168">
        <f t="shared" si="78"/>
        <v>0</v>
      </c>
      <c r="K196" s="265"/>
    </row>
    <row r="197" spans="1:12" ht="21" customHeight="1">
      <c r="A197" s="167"/>
      <c r="B197" s="269"/>
      <c r="C197" s="269" t="s">
        <v>19</v>
      </c>
      <c r="D197" s="266">
        <v>17</v>
      </c>
      <c r="E197" s="61" t="s">
        <v>20</v>
      </c>
      <c r="F197" s="29">
        <v>26.11</v>
      </c>
      <c r="G197" s="29">
        <f t="shared" si="76"/>
        <v>443.87</v>
      </c>
      <c r="H197" s="29">
        <v>0</v>
      </c>
      <c r="I197" s="29">
        <f t="shared" si="77"/>
        <v>0</v>
      </c>
      <c r="J197" s="168">
        <f t="shared" si="78"/>
        <v>443.87</v>
      </c>
      <c r="K197" s="265"/>
    </row>
    <row r="198" spans="1:12" ht="21" customHeight="1">
      <c r="A198" s="164"/>
      <c r="B198" s="212" t="s">
        <v>21</v>
      </c>
      <c r="C198" s="269"/>
      <c r="D198" s="266"/>
      <c r="E198" s="61"/>
      <c r="F198" s="29"/>
      <c r="G198" s="29"/>
      <c r="H198" s="29"/>
      <c r="I198" s="29"/>
      <c r="J198" s="168"/>
      <c r="K198" s="265"/>
    </row>
    <row r="199" spans="1:12" ht="21" customHeight="1">
      <c r="A199" s="164"/>
      <c r="B199" s="212"/>
      <c r="C199" s="270" t="s">
        <v>50</v>
      </c>
      <c r="D199" s="266">
        <v>5136</v>
      </c>
      <c r="E199" s="125" t="s">
        <v>20</v>
      </c>
      <c r="F199" s="29">
        <v>22.53</v>
      </c>
      <c r="G199" s="29">
        <f t="shared" si="76"/>
        <v>115714.08</v>
      </c>
      <c r="H199" s="29">
        <v>3.3</v>
      </c>
      <c r="I199" s="29">
        <f t="shared" si="77"/>
        <v>16948.8</v>
      </c>
      <c r="J199" s="168">
        <f t="shared" ref="J199:J201" si="79">+I199+G199</f>
        <v>132662.88</v>
      </c>
      <c r="K199" s="265"/>
    </row>
    <row r="200" spans="1:12" ht="21" customHeight="1">
      <c r="A200" s="164"/>
      <c r="B200" s="212"/>
      <c r="C200" s="28" t="s">
        <v>22</v>
      </c>
      <c r="D200" s="266">
        <v>139</v>
      </c>
      <c r="E200" s="61" t="s">
        <v>20</v>
      </c>
      <c r="F200" s="29">
        <v>26.42</v>
      </c>
      <c r="G200" s="29">
        <f t="shared" si="76"/>
        <v>3672.38</v>
      </c>
      <c r="H200" s="29">
        <v>0</v>
      </c>
      <c r="I200" s="29">
        <f t="shared" si="77"/>
        <v>0</v>
      </c>
      <c r="J200" s="30">
        <f t="shared" si="79"/>
        <v>3672.38</v>
      </c>
      <c r="K200" s="265"/>
    </row>
    <row r="201" spans="1:12" s="176" customFormat="1" ht="21" customHeight="1">
      <c r="A201" s="164"/>
      <c r="B201" s="31" t="s">
        <v>93</v>
      </c>
      <c r="C201" s="37"/>
      <c r="D201" s="231">
        <v>2214</v>
      </c>
      <c r="E201" s="25" t="s">
        <v>32</v>
      </c>
      <c r="F201" s="29">
        <v>101</v>
      </c>
      <c r="G201" s="29">
        <f t="shared" si="76"/>
        <v>223614</v>
      </c>
      <c r="H201" s="29">
        <v>213</v>
      </c>
      <c r="I201" s="29">
        <f t="shared" si="77"/>
        <v>471582</v>
      </c>
      <c r="J201" s="30">
        <f t="shared" si="79"/>
        <v>695196</v>
      </c>
      <c r="K201" s="265"/>
      <c r="L201" s="1"/>
    </row>
    <row r="202" spans="1:12" ht="21" customHeight="1">
      <c r="A202" s="164"/>
      <c r="B202" s="263"/>
      <c r="C202" s="286" t="s">
        <v>200</v>
      </c>
      <c r="D202" s="63"/>
      <c r="E202" s="61"/>
      <c r="F202" s="26"/>
      <c r="G202" s="56"/>
      <c r="H202" s="65"/>
      <c r="I202" s="55"/>
      <c r="J202" s="56"/>
      <c r="K202" s="265"/>
    </row>
    <row r="203" spans="1:12" ht="21" customHeight="1">
      <c r="A203" s="198"/>
      <c r="B203" s="212" t="s">
        <v>104</v>
      </c>
      <c r="C203" s="286"/>
      <c r="D203" s="266">
        <v>1703</v>
      </c>
      <c r="E203" s="27" t="s">
        <v>14</v>
      </c>
      <c r="F203" s="29">
        <v>0</v>
      </c>
      <c r="G203" s="29">
        <f t="shared" ref="G203:G218" si="80">+F203*D203</f>
        <v>0</v>
      </c>
      <c r="H203" s="29">
        <v>99</v>
      </c>
      <c r="I203" s="29">
        <f t="shared" ref="I203:I218" si="81">+H203*D203</f>
        <v>168597</v>
      </c>
      <c r="J203" s="30">
        <f t="shared" ref="J203:J212" si="82">+I203+G203</f>
        <v>168597</v>
      </c>
      <c r="K203" s="265"/>
    </row>
    <row r="204" spans="1:12" ht="21" customHeight="1">
      <c r="A204" s="198"/>
      <c r="B204" s="212" t="s">
        <v>42</v>
      </c>
      <c r="C204" s="286"/>
      <c r="D204" s="266">
        <v>14</v>
      </c>
      <c r="E204" s="27" t="s">
        <v>14</v>
      </c>
      <c r="F204" s="29">
        <v>468.33</v>
      </c>
      <c r="G204" s="29">
        <f t="shared" si="80"/>
        <v>6556.62</v>
      </c>
      <c r="H204" s="29">
        <v>91</v>
      </c>
      <c r="I204" s="29">
        <f t="shared" si="81"/>
        <v>1274</v>
      </c>
      <c r="J204" s="30">
        <f t="shared" si="82"/>
        <v>7830.62</v>
      </c>
      <c r="K204" s="265"/>
    </row>
    <row r="205" spans="1:12" ht="21" customHeight="1">
      <c r="A205" s="198"/>
      <c r="B205" s="212" t="s">
        <v>105</v>
      </c>
      <c r="C205" s="286"/>
      <c r="D205" s="266">
        <v>14</v>
      </c>
      <c r="E205" s="27" t="s">
        <v>14</v>
      </c>
      <c r="F205" s="291">
        <v>2227.6</v>
      </c>
      <c r="G205" s="29">
        <f t="shared" si="80"/>
        <v>31186.399999999998</v>
      </c>
      <c r="H205" s="29">
        <v>306</v>
      </c>
      <c r="I205" s="29">
        <f t="shared" si="81"/>
        <v>4284</v>
      </c>
      <c r="J205" s="30">
        <f t="shared" si="82"/>
        <v>35470.399999999994</v>
      </c>
      <c r="K205" s="265"/>
    </row>
    <row r="206" spans="1:12" ht="21" customHeight="1">
      <c r="A206" s="198"/>
      <c r="B206" s="212" t="s">
        <v>15</v>
      </c>
      <c r="C206" s="28"/>
      <c r="D206" s="266">
        <v>211</v>
      </c>
      <c r="E206" s="61" t="s">
        <v>14</v>
      </c>
      <c r="F206" s="29">
        <v>2363</v>
      </c>
      <c r="G206" s="29">
        <f t="shared" si="80"/>
        <v>498593</v>
      </c>
      <c r="H206" s="29">
        <v>391</v>
      </c>
      <c r="I206" s="29">
        <f t="shared" si="81"/>
        <v>82501</v>
      </c>
      <c r="J206" s="30">
        <f t="shared" si="82"/>
        <v>581094</v>
      </c>
      <c r="K206" s="265"/>
    </row>
    <row r="207" spans="1:12" ht="21" customHeight="1">
      <c r="A207" s="164"/>
      <c r="B207" s="212" t="s">
        <v>16</v>
      </c>
      <c r="C207" s="28"/>
      <c r="D207" s="266"/>
      <c r="E207" s="61"/>
      <c r="F207" s="29"/>
      <c r="G207" s="29"/>
      <c r="H207" s="29"/>
      <c r="I207" s="29"/>
      <c r="J207" s="30"/>
      <c r="K207" s="265"/>
    </row>
    <row r="208" spans="1:12" ht="21" customHeight="1">
      <c r="A208" s="175"/>
      <c r="B208" s="269"/>
      <c r="C208" s="28" t="s">
        <v>17</v>
      </c>
      <c r="D208" s="266">
        <v>202</v>
      </c>
      <c r="E208" s="61" t="s">
        <v>25</v>
      </c>
      <c r="F208" s="29">
        <v>0</v>
      </c>
      <c r="G208" s="29">
        <f t="shared" si="80"/>
        <v>0</v>
      </c>
      <c r="H208" s="29">
        <v>115</v>
      </c>
      <c r="I208" s="29">
        <f t="shared" si="81"/>
        <v>23230</v>
      </c>
      <c r="J208" s="30">
        <f t="shared" si="82"/>
        <v>23230</v>
      </c>
      <c r="K208" s="265"/>
    </row>
    <row r="209" spans="1:12" ht="21" customHeight="1">
      <c r="A209" s="175"/>
      <c r="B209" s="269"/>
      <c r="C209" s="28" t="s">
        <v>18</v>
      </c>
      <c r="D209" s="266">
        <v>161</v>
      </c>
      <c r="E209" s="61" t="s">
        <v>25</v>
      </c>
      <c r="F209" s="29">
        <v>426.79</v>
      </c>
      <c r="G209" s="29">
        <f t="shared" si="80"/>
        <v>68713.19</v>
      </c>
      <c r="H209" s="29">
        <v>0</v>
      </c>
      <c r="I209" s="29">
        <f t="shared" si="81"/>
        <v>0</v>
      </c>
      <c r="J209" s="30">
        <f t="shared" si="82"/>
        <v>68713.19</v>
      </c>
      <c r="K209" s="265"/>
    </row>
    <row r="210" spans="1:12" ht="21" customHeight="1">
      <c r="A210" s="164"/>
      <c r="B210" s="212"/>
      <c r="C210" s="28" t="s">
        <v>23</v>
      </c>
      <c r="D210" s="266">
        <v>49</v>
      </c>
      <c r="E210" s="61" t="s">
        <v>25</v>
      </c>
      <c r="F210" s="29">
        <v>448.6</v>
      </c>
      <c r="G210" s="29">
        <f t="shared" si="80"/>
        <v>21981.4</v>
      </c>
      <c r="H210" s="29">
        <v>0</v>
      </c>
      <c r="I210" s="29">
        <f t="shared" si="81"/>
        <v>0</v>
      </c>
      <c r="J210" s="30">
        <f t="shared" si="82"/>
        <v>21981.4</v>
      </c>
      <c r="K210" s="265"/>
    </row>
    <row r="211" spans="1:12" ht="21" customHeight="1">
      <c r="A211" s="175"/>
      <c r="B211" s="269"/>
      <c r="C211" s="28" t="s">
        <v>24</v>
      </c>
      <c r="D211" s="266">
        <v>186</v>
      </c>
      <c r="E211" s="61" t="s">
        <v>13</v>
      </c>
      <c r="F211" s="29">
        <v>28</v>
      </c>
      <c r="G211" s="29">
        <f t="shared" si="80"/>
        <v>5208</v>
      </c>
      <c r="H211" s="29">
        <v>0</v>
      </c>
      <c r="I211" s="29">
        <f t="shared" si="81"/>
        <v>0</v>
      </c>
      <c r="J211" s="30">
        <f t="shared" si="82"/>
        <v>5208</v>
      </c>
      <c r="K211" s="265"/>
    </row>
    <row r="212" spans="1:12" ht="21" customHeight="1">
      <c r="A212" s="167"/>
      <c r="B212" s="269"/>
      <c r="C212" s="28" t="s">
        <v>19</v>
      </c>
      <c r="D212" s="266">
        <v>51</v>
      </c>
      <c r="E212" s="61" t="s">
        <v>20</v>
      </c>
      <c r="F212" s="29">
        <v>26.11</v>
      </c>
      <c r="G212" s="29">
        <f t="shared" si="80"/>
        <v>1331.61</v>
      </c>
      <c r="H212" s="29">
        <v>0</v>
      </c>
      <c r="I212" s="29">
        <f t="shared" si="81"/>
        <v>0</v>
      </c>
      <c r="J212" s="30">
        <f t="shared" si="82"/>
        <v>1331.61</v>
      </c>
      <c r="K212" s="265"/>
    </row>
    <row r="213" spans="1:12" ht="21" customHeight="1">
      <c r="A213" s="164"/>
      <c r="B213" s="212" t="s">
        <v>21</v>
      </c>
      <c r="C213" s="28"/>
      <c r="D213" s="266"/>
      <c r="E213" s="61"/>
      <c r="F213" s="29"/>
      <c r="G213" s="29"/>
      <c r="H213" s="29"/>
      <c r="I213" s="29"/>
      <c r="J213" s="30"/>
      <c r="K213" s="265"/>
    </row>
    <row r="214" spans="1:12" ht="21" customHeight="1">
      <c r="A214" s="164"/>
      <c r="B214" s="212"/>
      <c r="C214" s="32" t="s">
        <v>49</v>
      </c>
      <c r="D214" s="266">
        <v>166</v>
      </c>
      <c r="E214" s="61" t="s">
        <v>20</v>
      </c>
      <c r="F214" s="29">
        <v>22.97</v>
      </c>
      <c r="G214" s="29">
        <f t="shared" si="80"/>
        <v>3813.02</v>
      </c>
      <c r="H214" s="29">
        <v>4.0999999999999996</v>
      </c>
      <c r="I214" s="29">
        <f t="shared" si="81"/>
        <v>680.59999999999991</v>
      </c>
      <c r="J214" s="30">
        <f t="shared" ref="J214:J218" si="83">+I214+G214</f>
        <v>4493.62</v>
      </c>
      <c r="K214" s="265"/>
    </row>
    <row r="215" spans="1:12" ht="21" customHeight="1">
      <c r="A215" s="164"/>
      <c r="B215" s="212"/>
      <c r="C215" s="32" t="s">
        <v>50</v>
      </c>
      <c r="D215" s="266">
        <v>11047</v>
      </c>
      <c r="E215" s="61" t="s">
        <v>20</v>
      </c>
      <c r="F215" s="29">
        <v>22.53</v>
      </c>
      <c r="G215" s="29">
        <f t="shared" si="80"/>
        <v>248888.91</v>
      </c>
      <c r="H215" s="29">
        <v>3.3</v>
      </c>
      <c r="I215" s="29">
        <f t="shared" si="81"/>
        <v>36455.1</v>
      </c>
      <c r="J215" s="30">
        <f t="shared" si="83"/>
        <v>285344.01</v>
      </c>
      <c r="K215" s="265"/>
    </row>
    <row r="216" spans="1:12" ht="21" customHeight="1">
      <c r="A216" s="164"/>
      <c r="B216" s="212"/>
      <c r="C216" s="32" t="s">
        <v>90</v>
      </c>
      <c r="D216" s="266">
        <v>7803</v>
      </c>
      <c r="E216" s="61" t="s">
        <v>20</v>
      </c>
      <c r="F216" s="29">
        <v>22.33</v>
      </c>
      <c r="G216" s="29">
        <f t="shared" si="80"/>
        <v>174240.99</v>
      </c>
      <c r="H216" s="29">
        <v>3.3</v>
      </c>
      <c r="I216" s="29">
        <f t="shared" si="81"/>
        <v>25749.899999999998</v>
      </c>
      <c r="J216" s="30">
        <f t="shared" si="83"/>
        <v>199990.88999999998</v>
      </c>
      <c r="K216" s="265"/>
    </row>
    <row r="217" spans="1:12" ht="21" customHeight="1">
      <c r="A217" s="164"/>
      <c r="B217" s="212"/>
      <c r="C217" s="32" t="s">
        <v>199</v>
      </c>
      <c r="D217" s="266">
        <v>871</v>
      </c>
      <c r="E217" s="61" t="s">
        <v>20</v>
      </c>
      <c r="F217" s="29">
        <v>22.33</v>
      </c>
      <c r="G217" s="29">
        <f t="shared" si="80"/>
        <v>19449.43</v>
      </c>
      <c r="H217" s="29">
        <v>2.9</v>
      </c>
      <c r="I217" s="29">
        <f t="shared" si="81"/>
        <v>2525.9</v>
      </c>
      <c r="J217" s="30">
        <f t="shared" si="83"/>
        <v>21975.33</v>
      </c>
      <c r="K217" s="265"/>
    </row>
    <row r="218" spans="1:12" ht="21" customHeight="1">
      <c r="A218" s="164"/>
      <c r="B218" s="212"/>
      <c r="C218" s="28" t="s">
        <v>22</v>
      </c>
      <c r="D218" s="266">
        <v>871</v>
      </c>
      <c r="E218" s="61" t="s">
        <v>20</v>
      </c>
      <c r="F218" s="29">
        <v>26.42</v>
      </c>
      <c r="G218" s="29">
        <f t="shared" si="80"/>
        <v>23011.82</v>
      </c>
      <c r="H218" s="29">
        <v>0</v>
      </c>
      <c r="I218" s="29">
        <f t="shared" si="81"/>
        <v>0</v>
      </c>
      <c r="J218" s="30">
        <f t="shared" si="83"/>
        <v>23011.82</v>
      </c>
      <c r="K218" s="265"/>
    </row>
    <row r="219" spans="1:12" ht="21" customHeight="1">
      <c r="A219" s="289"/>
      <c r="B219" s="212"/>
      <c r="C219" s="28" t="s">
        <v>201</v>
      </c>
      <c r="D219" s="266">
        <v>611</v>
      </c>
      <c r="E219" s="61" t="s">
        <v>20</v>
      </c>
      <c r="F219" s="29">
        <v>26.5</v>
      </c>
      <c r="G219" s="29">
        <f t="shared" ref="G219" si="84">D219*F219</f>
        <v>16191.5</v>
      </c>
      <c r="H219" s="29">
        <v>10</v>
      </c>
      <c r="I219" s="29">
        <f t="shared" ref="I219" si="85">D219*H219</f>
        <v>6110</v>
      </c>
      <c r="J219" s="30">
        <f t="shared" ref="J219" si="86">G219+I219</f>
        <v>22301.5</v>
      </c>
      <c r="K219" s="135"/>
    </row>
    <row r="220" spans="1:12" ht="21" customHeight="1">
      <c r="A220" s="278"/>
      <c r="B220" s="272"/>
      <c r="C220" s="287"/>
      <c r="D220" s="274"/>
      <c r="E220" s="49"/>
      <c r="F220" s="44"/>
      <c r="G220" s="44"/>
      <c r="H220" s="44"/>
      <c r="I220" s="44"/>
      <c r="J220" s="45"/>
      <c r="K220" s="279"/>
    </row>
    <row r="221" spans="1:12" ht="21" customHeight="1">
      <c r="A221" s="277"/>
      <c r="B221" s="277"/>
      <c r="C221" s="107" t="s">
        <v>202</v>
      </c>
      <c r="D221" s="200"/>
      <c r="E221" s="201"/>
      <c r="F221" s="19"/>
      <c r="G221" s="19">
        <f>SUM(G186:G220)</f>
        <v>1731718.49</v>
      </c>
      <c r="H221" s="19"/>
      <c r="I221" s="19">
        <f>SUM(I186:I220)</f>
        <v>1067764.2999999998</v>
      </c>
      <c r="J221" s="19">
        <f>SUM(J186:J220)</f>
        <v>2799482.79</v>
      </c>
      <c r="K221" s="33"/>
    </row>
    <row r="222" spans="1:12" ht="21" customHeight="1">
      <c r="A222" s="23" t="s">
        <v>206</v>
      </c>
      <c r="B222" s="263" t="s">
        <v>207</v>
      </c>
      <c r="C222" s="264"/>
      <c r="D222" s="63"/>
      <c r="E222" s="125"/>
      <c r="F222" s="26"/>
      <c r="G222" s="56"/>
      <c r="H222" s="65"/>
      <c r="I222" s="55"/>
      <c r="J222" s="56"/>
      <c r="K222" s="265"/>
    </row>
    <row r="223" spans="1:12" s="176" customFormat="1" ht="21" customHeight="1">
      <c r="A223" s="23"/>
      <c r="B223" s="212" t="s">
        <v>104</v>
      </c>
      <c r="C223" s="268"/>
      <c r="D223" s="266">
        <v>6283</v>
      </c>
      <c r="E223" s="213" t="s">
        <v>14</v>
      </c>
      <c r="F223" s="29">
        <v>0</v>
      </c>
      <c r="G223" s="29">
        <f t="shared" ref="G223" si="87">+F223*D223</f>
        <v>0</v>
      </c>
      <c r="H223" s="29">
        <v>99</v>
      </c>
      <c r="I223" s="29">
        <f t="shared" ref="I223" si="88">+H223*D223</f>
        <v>622017</v>
      </c>
      <c r="J223" s="168">
        <f t="shared" ref="J223" si="89">+I223+G223</f>
        <v>622017</v>
      </c>
      <c r="K223" s="265"/>
      <c r="L223" s="1"/>
    </row>
    <row r="224" spans="1:12" ht="21" customHeight="1">
      <c r="A224" s="198"/>
      <c r="B224" s="31" t="s">
        <v>93</v>
      </c>
      <c r="C224" s="285"/>
      <c r="D224" s="266">
        <v>4068</v>
      </c>
      <c r="E224" s="27" t="s">
        <v>32</v>
      </c>
      <c r="F224" s="29">
        <v>101</v>
      </c>
      <c r="G224" s="29">
        <f>+F224*D224</f>
        <v>410868</v>
      </c>
      <c r="H224" s="29">
        <v>213</v>
      </c>
      <c r="I224" s="29">
        <f>+H224*D224</f>
        <v>866484</v>
      </c>
      <c r="J224" s="168">
        <f>+I224+G224</f>
        <v>1277352</v>
      </c>
      <c r="K224" s="265"/>
    </row>
    <row r="225" spans="1:12" ht="21" customHeight="1">
      <c r="A225" s="198"/>
      <c r="B225" s="212" t="s">
        <v>42</v>
      </c>
      <c r="C225" s="286"/>
      <c r="D225" s="266">
        <v>38</v>
      </c>
      <c r="E225" s="27" t="s">
        <v>14</v>
      </c>
      <c r="F225" s="29">
        <v>468.33</v>
      </c>
      <c r="G225" s="29">
        <f t="shared" ref="G225:G235" si="90">+F225*D225</f>
        <v>17796.54</v>
      </c>
      <c r="H225" s="29">
        <v>91</v>
      </c>
      <c r="I225" s="29">
        <f t="shared" ref="I225:I235" si="91">+H225*D225</f>
        <v>3458</v>
      </c>
      <c r="J225" s="168">
        <f t="shared" ref="J225:J235" si="92">+I225+G225</f>
        <v>21254.54</v>
      </c>
      <c r="K225" s="265"/>
    </row>
    <row r="226" spans="1:12" ht="21" customHeight="1">
      <c r="A226" s="198"/>
      <c r="B226" s="212" t="s">
        <v>105</v>
      </c>
      <c r="C226" s="286"/>
      <c r="D226" s="266">
        <v>92</v>
      </c>
      <c r="E226" s="27" t="s">
        <v>14</v>
      </c>
      <c r="F226" s="291">
        <v>2227.6</v>
      </c>
      <c r="G226" s="29">
        <f t="shared" si="90"/>
        <v>204939.19999999998</v>
      </c>
      <c r="H226" s="29">
        <v>306</v>
      </c>
      <c r="I226" s="29">
        <f t="shared" si="91"/>
        <v>28152</v>
      </c>
      <c r="J226" s="168">
        <f t="shared" si="92"/>
        <v>233091.19999999998</v>
      </c>
      <c r="K226" s="265"/>
    </row>
    <row r="227" spans="1:12" ht="21" customHeight="1">
      <c r="A227" s="198"/>
      <c r="B227" s="212" t="s">
        <v>15</v>
      </c>
      <c r="C227" s="28"/>
      <c r="D227" s="266">
        <v>76</v>
      </c>
      <c r="E227" s="61" t="s">
        <v>14</v>
      </c>
      <c r="F227" s="29">
        <v>2363</v>
      </c>
      <c r="G227" s="29">
        <f t="shared" si="90"/>
        <v>179588</v>
      </c>
      <c r="H227" s="29">
        <v>306</v>
      </c>
      <c r="I227" s="29">
        <f t="shared" si="91"/>
        <v>23256</v>
      </c>
      <c r="J227" s="168">
        <f t="shared" si="92"/>
        <v>202844</v>
      </c>
      <c r="K227" s="265"/>
    </row>
    <row r="228" spans="1:12" ht="21" customHeight="1">
      <c r="A228" s="164"/>
      <c r="B228" s="212" t="s">
        <v>16</v>
      </c>
      <c r="C228" s="28"/>
      <c r="D228" s="266"/>
      <c r="E228" s="61"/>
      <c r="F228" s="29"/>
      <c r="G228" s="29"/>
      <c r="H228" s="29"/>
      <c r="I228" s="29"/>
      <c r="J228" s="168"/>
      <c r="K228" s="265"/>
    </row>
    <row r="229" spans="1:12" ht="21" customHeight="1">
      <c r="A229" s="175"/>
      <c r="B229" s="269"/>
      <c r="C229" s="28" t="s">
        <v>17</v>
      </c>
      <c r="D229" s="266">
        <v>197</v>
      </c>
      <c r="E229" s="61" t="s">
        <v>25</v>
      </c>
      <c r="F229" s="29">
        <v>0</v>
      </c>
      <c r="G229" s="29">
        <f t="shared" si="90"/>
        <v>0</v>
      </c>
      <c r="H229" s="29">
        <v>115</v>
      </c>
      <c r="I229" s="29">
        <f t="shared" si="91"/>
        <v>22655</v>
      </c>
      <c r="J229" s="168">
        <f t="shared" si="92"/>
        <v>22655</v>
      </c>
      <c r="K229" s="265"/>
    </row>
    <row r="230" spans="1:12" ht="21" customHeight="1">
      <c r="A230" s="175"/>
      <c r="B230" s="269"/>
      <c r="C230" s="28" t="s">
        <v>18</v>
      </c>
      <c r="D230" s="266">
        <v>158</v>
      </c>
      <c r="E230" s="61" t="s">
        <v>25</v>
      </c>
      <c r="F230" s="29">
        <v>426.79</v>
      </c>
      <c r="G230" s="29">
        <f t="shared" si="90"/>
        <v>67432.820000000007</v>
      </c>
      <c r="H230" s="29">
        <v>0</v>
      </c>
      <c r="I230" s="29">
        <f t="shared" si="91"/>
        <v>0</v>
      </c>
      <c r="J230" s="168">
        <f t="shared" si="92"/>
        <v>67432.820000000007</v>
      </c>
      <c r="K230" s="265"/>
    </row>
    <row r="231" spans="1:12" ht="21" customHeight="1">
      <c r="A231" s="164"/>
      <c r="B231" s="212"/>
      <c r="C231" s="28" t="s">
        <v>23</v>
      </c>
      <c r="D231" s="266">
        <v>48</v>
      </c>
      <c r="E231" s="61" t="s">
        <v>25</v>
      </c>
      <c r="F231" s="29">
        <v>448.6</v>
      </c>
      <c r="G231" s="29">
        <f t="shared" si="90"/>
        <v>21532.800000000003</v>
      </c>
      <c r="H231" s="29">
        <v>0</v>
      </c>
      <c r="I231" s="29">
        <f t="shared" si="91"/>
        <v>0</v>
      </c>
      <c r="J231" s="168">
        <f t="shared" si="92"/>
        <v>21532.800000000003</v>
      </c>
      <c r="K231" s="265"/>
    </row>
    <row r="232" spans="1:12" ht="21" customHeight="1">
      <c r="A232" s="167"/>
      <c r="B232" s="269"/>
      <c r="C232" s="28" t="s">
        <v>19</v>
      </c>
      <c r="D232" s="266">
        <v>50</v>
      </c>
      <c r="E232" s="61" t="s">
        <v>20</v>
      </c>
      <c r="F232" s="29">
        <v>26.11</v>
      </c>
      <c r="G232" s="29">
        <f t="shared" si="90"/>
        <v>1305.5</v>
      </c>
      <c r="H232" s="29">
        <v>0</v>
      </c>
      <c r="I232" s="29">
        <f t="shared" si="91"/>
        <v>0</v>
      </c>
      <c r="J232" s="168">
        <f t="shared" si="92"/>
        <v>1305.5</v>
      </c>
      <c r="K232" s="265"/>
    </row>
    <row r="233" spans="1:12" ht="21" customHeight="1">
      <c r="A233" s="164"/>
      <c r="B233" s="212" t="s">
        <v>21</v>
      </c>
      <c r="C233" s="28"/>
      <c r="D233" s="266"/>
      <c r="E233" s="61"/>
      <c r="F233" s="29"/>
      <c r="G233" s="29"/>
      <c r="H233" s="29"/>
      <c r="I233" s="29"/>
      <c r="J233" s="168"/>
      <c r="K233" s="265"/>
    </row>
    <row r="234" spans="1:12" ht="21" customHeight="1">
      <c r="A234" s="164"/>
      <c r="B234" s="212"/>
      <c r="C234" s="270" t="s">
        <v>49</v>
      </c>
      <c r="D234" s="266">
        <v>3739</v>
      </c>
      <c r="E234" s="125" t="s">
        <v>20</v>
      </c>
      <c r="F234" s="29">
        <v>22.97</v>
      </c>
      <c r="G234" s="29">
        <f t="shared" si="90"/>
        <v>85884.83</v>
      </c>
      <c r="H234" s="29">
        <v>4.0999999999999996</v>
      </c>
      <c r="I234" s="29">
        <f t="shared" si="91"/>
        <v>15329.899999999998</v>
      </c>
      <c r="J234" s="168">
        <f t="shared" si="92"/>
        <v>101214.73</v>
      </c>
      <c r="K234" s="265"/>
    </row>
    <row r="235" spans="1:12" ht="21" customHeight="1">
      <c r="A235" s="290"/>
      <c r="B235" s="212"/>
      <c r="C235" s="269" t="s">
        <v>22</v>
      </c>
      <c r="D235" s="266">
        <v>103</v>
      </c>
      <c r="E235" s="125" t="s">
        <v>20</v>
      </c>
      <c r="F235" s="29">
        <v>26.42</v>
      </c>
      <c r="G235" s="29">
        <f t="shared" si="90"/>
        <v>2721.26</v>
      </c>
      <c r="H235" s="29">
        <v>0</v>
      </c>
      <c r="I235" s="29">
        <f t="shared" si="91"/>
        <v>0</v>
      </c>
      <c r="J235" s="168">
        <f t="shared" si="92"/>
        <v>2721.26</v>
      </c>
      <c r="K235" s="135"/>
    </row>
    <row r="236" spans="1:12" s="176" customFormat="1" ht="21" customHeight="1">
      <c r="A236" s="271"/>
      <c r="B236" s="272"/>
      <c r="C236" s="273"/>
      <c r="D236" s="274"/>
      <c r="E236" s="275"/>
      <c r="F236" s="44"/>
      <c r="G236" s="44"/>
      <c r="H236" s="44"/>
      <c r="I236" s="44"/>
      <c r="J236" s="276"/>
      <c r="K236" s="279"/>
      <c r="L236" s="1"/>
    </row>
    <row r="237" spans="1:12" ht="21" customHeight="1">
      <c r="A237" s="281"/>
      <c r="B237" s="281"/>
      <c r="C237" s="107" t="s">
        <v>207</v>
      </c>
      <c r="D237" s="200"/>
      <c r="E237" s="201"/>
      <c r="F237" s="19"/>
      <c r="G237" s="19">
        <f>SUM(G223:G235)</f>
        <v>992068.95000000007</v>
      </c>
      <c r="H237" s="19"/>
      <c r="I237" s="19">
        <f>SUM(I223:I235)</f>
        <v>1581351.9</v>
      </c>
      <c r="J237" s="19">
        <f>SUM(J223:J235)</f>
        <v>2573420.8499999996</v>
      </c>
      <c r="K237" s="33"/>
    </row>
  </sheetData>
  <mergeCells count="10">
    <mergeCell ref="B34:C34"/>
    <mergeCell ref="A2:K2"/>
    <mergeCell ref="A7:A8"/>
    <mergeCell ref="B7:C8"/>
    <mergeCell ref="D7:D8"/>
    <mergeCell ref="E7:E8"/>
    <mergeCell ref="F7:G7"/>
    <mergeCell ref="H7:I7"/>
    <mergeCell ref="K7:K8"/>
    <mergeCell ref="B27:C27"/>
  </mergeCells>
  <phoneticPr fontId="9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8" fitToHeight="0" orientation="landscape" r:id="rId1"/>
  <headerFooter>
    <oddHeader xml:space="preserve">&amp;R&amp;"TH SarabunPSK,Regular"&amp;14ปร.4 (ก)  แผ่นที่ &amp;P /&amp;N     </oddHeader>
    <oddFooter xml:space="preserve">&amp;R&amp;"TH SarabunPSK,Regular"&amp;14หมวดงานโยธาและฐานรากถนน     </oddFooter>
  </headerFooter>
  <rowBreaks count="8" manualBreakCount="8">
    <brk id="27" max="10" man="1"/>
    <brk id="53" max="10" man="1"/>
    <brk id="82" max="10" man="1"/>
    <brk id="110" max="10" man="1"/>
    <brk id="139" max="10" man="1"/>
    <brk id="166" max="10" man="1"/>
    <brk id="195" max="10" man="1"/>
    <brk id="22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BY124"/>
  <sheetViews>
    <sheetView tabSelected="1" view="pageBreakPreview" topLeftCell="A106" zoomScale="80" zoomScaleNormal="85" zoomScaleSheetLayoutView="80" zoomScalePageLayoutView="70" workbookViewId="0">
      <selection activeCell="K1" sqref="K1:K1048576"/>
    </sheetView>
  </sheetViews>
  <sheetFormatPr defaultColWidth="9" defaultRowHeight="21" customHeight="1"/>
  <cols>
    <col min="1" max="1" width="14.109375" style="34" customWidth="1"/>
    <col min="2" max="2" width="5.88671875" style="34" customWidth="1"/>
    <col min="3" max="3" width="46.5546875" style="35" customWidth="1"/>
    <col min="4" max="4" width="15.5546875" style="36" customWidth="1"/>
    <col min="5" max="5" width="15.5546875" style="34" customWidth="1"/>
    <col min="6" max="9" width="15.5546875" style="1" customWidth="1"/>
    <col min="10" max="10" width="20.5546875" style="1" customWidth="1"/>
    <col min="11" max="11" width="18.77734375" style="2" customWidth="1"/>
    <col min="12" max="12" width="15.6640625" style="1" customWidth="1"/>
    <col min="13" max="13" width="16.109375" style="2" hidden="1" customWidth="1"/>
    <col min="14" max="14" width="11" style="2" hidden="1" customWidth="1"/>
    <col min="15" max="15" width="15.109375" style="2" customWidth="1"/>
    <col min="16" max="16" width="15.6640625" style="2" customWidth="1"/>
    <col min="17" max="70" width="9" style="2"/>
    <col min="71" max="71" width="10.109375" style="2" bestFit="1" customWidth="1"/>
    <col min="72" max="16384" width="9" style="2"/>
  </cols>
  <sheetData>
    <row r="1" spans="1:14" ht="21" customHeight="1">
      <c r="A1" s="234"/>
      <c r="B1" s="234"/>
      <c r="C1" s="234"/>
      <c r="D1" s="251"/>
      <c r="E1" s="243"/>
      <c r="F1" s="243"/>
      <c r="G1" s="243"/>
      <c r="H1" s="243"/>
      <c r="I1" s="243"/>
      <c r="J1" s="243"/>
      <c r="K1" s="243"/>
    </row>
    <row r="2" spans="1:14" ht="21" customHeight="1">
      <c r="A2" s="296" t="s">
        <v>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3"/>
    </row>
    <row r="3" spans="1:14" ht="21" customHeight="1">
      <c r="A3" s="236" t="s">
        <v>129</v>
      </c>
      <c r="B3" s="237"/>
      <c r="C3" s="238"/>
      <c r="D3" s="252"/>
      <c r="E3" s="237"/>
      <c r="F3" s="243"/>
      <c r="G3" s="237"/>
      <c r="H3" s="243"/>
      <c r="I3" s="237"/>
      <c r="J3" s="253"/>
      <c r="K3" s="253" t="s">
        <v>134</v>
      </c>
      <c r="L3" s="4"/>
    </row>
    <row r="4" spans="1:14" ht="21" customHeight="1">
      <c r="A4" s="236" t="s">
        <v>131</v>
      </c>
      <c r="B4" s="237"/>
      <c r="C4" s="238"/>
      <c r="D4" s="249"/>
      <c r="E4" s="243"/>
      <c r="F4" s="249"/>
      <c r="G4" s="243"/>
      <c r="H4" s="249"/>
      <c r="I4" s="243"/>
      <c r="J4" s="253"/>
      <c r="K4" s="253" t="s">
        <v>70</v>
      </c>
      <c r="L4" s="6"/>
    </row>
    <row r="5" spans="1:14" ht="21" customHeight="1">
      <c r="A5" s="236" t="s">
        <v>132</v>
      </c>
      <c r="B5" s="237"/>
      <c r="C5" s="238"/>
      <c r="D5" s="249"/>
      <c r="E5" s="243"/>
      <c r="F5" s="249"/>
      <c r="G5" s="243"/>
      <c r="H5" s="249"/>
      <c r="I5" s="243"/>
      <c r="J5" s="254" t="s">
        <v>0</v>
      </c>
      <c r="K5" s="244" t="s">
        <v>212</v>
      </c>
      <c r="L5" s="8"/>
    </row>
    <row r="6" spans="1:14" ht="21" customHeight="1">
      <c r="A6" s="245" t="s">
        <v>133</v>
      </c>
      <c r="B6" s="246"/>
      <c r="C6" s="247"/>
      <c r="D6" s="249"/>
      <c r="E6" s="243"/>
      <c r="F6" s="249"/>
      <c r="G6" s="237"/>
      <c r="H6" s="249"/>
      <c r="I6" s="243"/>
      <c r="J6" s="255"/>
      <c r="K6" s="250" t="s">
        <v>1</v>
      </c>
      <c r="L6" s="8"/>
    </row>
    <row r="7" spans="1:14" ht="21" customHeight="1">
      <c r="A7" s="306" t="s">
        <v>2</v>
      </c>
      <c r="B7" s="308" t="s">
        <v>3</v>
      </c>
      <c r="C7" s="309"/>
      <c r="D7" s="312" t="s">
        <v>4</v>
      </c>
      <c r="E7" s="306" t="s">
        <v>5</v>
      </c>
      <c r="F7" s="314" t="s">
        <v>6</v>
      </c>
      <c r="G7" s="315"/>
      <c r="H7" s="314" t="s">
        <v>7</v>
      </c>
      <c r="I7" s="315"/>
      <c r="J7" s="10" t="s">
        <v>8</v>
      </c>
      <c r="K7" s="306" t="s">
        <v>9</v>
      </c>
      <c r="L7" s="11"/>
    </row>
    <row r="8" spans="1:14" ht="21" customHeight="1">
      <c r="A8" s="307"/>
      <c r="B8" s="310"/>
      <c r="C8" s="311"/>
      <c r="D8" s="313"/>
      <c r="E8" s="307"/>
      <c r="F8" s="12" t="s">
        <v>10</v>
      </c>
      <c r="G8" s="12" t="s">
        <v>11</v>
      </c>
      <c r="H8" s="12" t="s">
        <v>10</v>
      </c>
      <c r="I8" s="12" t="s">
        <v>11</v>
      </c>
      <c r="J8" s="12" t="s">
        <v>12</v>
      </c>
      <c r="K8" s="307"/>
      <c r="L8" s="11"/>
      <c r="M8" s="5"/>
      <c r="N8" s="5"/>
    </row>
    <row r="9" spans="1:14" ht="21" customHeight="1">
      <c r="A9" s="40" t="s">
        <v>138</v>
      </c>
      <c r="B9" s="163" t="s">
        <v>70</v>
      </c>
      <c r="C9" s="163"/>
      <c r="D9" s="150"/>
      <c r="E9" s="151"/>
      <c r="F9" s="152"/>
      <c r="G9" s="152"/>
      <c r="H9" s="152"/>
      <c r="I9" s="152"/>
      <c r="J9" s="156"/>
      <c r="K9" s="157"/>
      <c r="L9" s="11"/>
      <c r="M9" s="5"/>
      <c r="N9" s="5"/>
    </row>
    <row r="10" spans="1:14" ht="21" customHeight="1">
      <c r="A10" s="40"/>
      <c r="B10" s="158"/>
      <c r="C10" s="193" t="s">
        <v>174</v>
      </c>
      <c r="D10" s="154"/>
      <c r="E10" s="153"/>
      <c r="F10" s="155"/>
      <c r="G10" s="159"/>
      <c r="H10" s="159"/>
      <c r="I10" s="159"/>
      <c r="J10" s="152"/>
      <c r="K10" s="40"/>
      <c r="L10" s="11"/>
      <c r="M10" s="5"/>
      <c r="N10" s="5"/>
    </row>
    <row r="11" spans="1:14" ht="21" customHeight="1">
      <c r="A11" s="40"/>
      <c r="B11" s="158"/>
      <c r="C11" s="192" t="s">
        <v>175</v>
      </c>
      <c r="D11" s="154"/>
      <c r="E11" s="153"/>
      <c r="F11" s="155"/>
      <c r="G11" s="159">
        <f>G33</f>
        <v>506450</v>
      </c>
      <c r="H11" s="159"/>
      <c r="I11" s="159">
        <f>I33</f>
        <v>69484.710000000006</v>
      </c>
      <c r="J11" s="155">
        <f>G11+I11</f>
        <v>575934.71</v>
      </c>
      <c r="K11" s="40"/>
      <c r="L11" s="11"/>
      <c r="M11" s="5"/>
      <c r="N11" s="5"/>
    </row>
    <row r="12" spans="1:14" ht="21" customHeight="1">
      <c r="A12" s="40"/>
      <c r="B12" s="158"/>
      <c r="C12" s="193" t="s">
        <v>176</v>
      </c>
      <c r="D12" s="154"/>
      <c r="E12" s="153"/>
      <c r="F12" s="155"/>
      <c r="G12" s="159">
        <f>G38</f>
        <v>1862000</v>
      </c>
      <c r="H12" s="159"/>
      <c r="I12" s="159">
        <f>I38</f>
        <v>240410.80000000002</v>
      </c>
      <c r="J12" s="155">
        <f>G12+I12</f>
        <v>2102410.7999999998</v>
      </c>
      <c r="K12" s="40"/>
      <c r="L12" s="11"/>
      <c r="M12" s="5"/>
      <c r="N12" s="5"/>
    </row>
    <row r="13" spans="1:14" ht="21" customHeight="1">
      <c r="A13" s="40"/>
      <c r="B13" s="158"/>
      <c r="C13" s="193" t="s">
        <v>177</v>
      </c>
      <c r="D13" s="154"/>
      <c r="E13" s="153"/>
      <c r="F13" s="155"/>
      <c r="G13" s="159">
        <f>G48</f>
        <v>1037663.76</v>
      </c>
      <c r="H13" s="159"/>
      <c r="I13" s="159">
        <f>I48</f>
        <v>85872.639999999999</v>
      </c>
      <c r="J13" s="155">
        <f>G13+I13</f>
        <v>1123536.3999999999</v>
      </c>
      <c r="K13" s="40"/>
      <c r="L13" s="11"/>
      <c r="M13" s="5"/>
      <c r="N13" s="5"/>
    </row>
    <row r="14" spans="1:14" ht="21" customHeight="1">
      <c r="A14" s="40"/>
      <c r="B14" s="158"/>
      <c r="C14" s="193" t="s">
        <v>178</v>
      </c>
      <c r="D14" s="154"/>
      <c r="E14" s="153"/>
      <c r="F14" s="155"/>
      <c r="G14" s="159">
        <f>G65</f>
        <v>906086.01</v>
      </c>
      <c r="H14" s="159"/>
      <c r="I14" s="159">
        <f>I65</f>
        <v>751868</v>
      </c>
      <c r="J14" s="155">
        <f t="shared" ref="J14:J15" si="0">G14+I14</f>
        <v>1657954.01</v>
      </c>
      <c r="K14" s="40"/>
      <c r="L14" s="11"/>
      <c r="M14" s="5"/>
      <c r="N14" s="5"/>
    </row>
    <row r="15" spans="1:14" ht="21" customHeight="1">
      <c r="A15" s="40"/>
      <c r="B15" s="158"/>
      <c r="C15" s="193" t="s">
        <v>179</v>
      </c>
      <c r="D15" s="154"/>
      <c r="E15" s="153"/>
      <c r="F15" s="155"/>
      <c r="G15" s="159">
        <f>G78</f>
        <v>86824.530000000013</v>
      </c>
      <c r="H15" s="159"/>
      <c r="I15" s="159">
        <f>I78</f>
        <v>14120.099999999999</v>
      </c>
      <c r="J15" s="155">
        <f t="shared" si="0"/>
        <v>100944.63</v>
      </c>
      <c r="K15" s="40"/>
      <c r="L15" s="11"/>
      <c r="M15" s="5"/>
      <c r="N15" s="5"/>
    </row>
    <row r="16" spans="1:14" ht="21" customHeight="1">
      <c r="A16" s="40"/>
      <c r="B16" s="158"/>
      <c r="C16" s="193" t="s">
        <v>180</v>
      </c>
      <c r="D16" s="154"/>
      <c r="E16" s="153"/>
      <c r="F16" s="155"/>
      <c r="G16" s="159"/>
      <c r="H16" s="159"/>
      <c r="I16" s="159"/>
      <c r="J16" s="155"/>
      <c r="K16" s="40"/>
      <c r="L16" s="11"/>
      <c r="M16" s="5"/>
      <c r="N16" s="5"/>
    </row>
    <row r="17" spans="1:77" ht="21" customHeight="1">
      <c r="A17" s="40"/>
      <c r="B17" s="158"/>
      <c r="C17" s="193" t="s">
        <v>109</v>
      </c>
      <c r="D17" s="154"/>
      <c r="E17" s="153"/>
      <c r="F17" s="155"/>
      <c r="G17" s="159">
        <f>G84</f>
        <v>1244895</v>
      </c>
      <c r="H17" s="159"/>
      <c r="I17" s="159">
        <f>I84</f>
        <v>2233295</v>
      </c>
      <c r="J17" s="155">
        <f>G17+I17</f>
        <v>3478190</v>
      </c>
      <c r="K17" s="40"/>
      <c r="L17" s="11"/>
      <c r="M17" s="5"/>
      <c r="N17" s="5"/>
    </row>
    <row r="18" spans="1:77" ht="21" customHeight="1">
      <c r="A18" s="40"/>
      <c r="B18" s="158"/>
      <c r="C18" s="193" t="s">
        <v>110</v>
      </c>
      <c r="D18" s="154"/>
      <c r="E18" s="153"/>
      <c r="F18" s="155"/>
      <c r="G18" s="159">
        <f>G89</f>
        <v>193836</v>
      </c>
      <c r="H18" s="159"/>
      <c r="I18" s="159">
        <f>I89</f>
        <v>348921</v>
      </c>
      <c r="J18" s="155">
        <f>G18+I18</f>
        <v>542757</v>
      </c>
      <c r="K18" s="40"/>
      <c r="L18" s="11"/>
      <c r="M18" s="5"/>
      <c r="N18" s="5"/>
    </row>
    <row r="19" spans="1:77" ht="21" customHeight="1">
      <c r="A19" s="40"/>
      <c r="B19" s="158"/>
      <c r="C19" s="193" t="s">
        <v>113</v>
      </c>
      <c r="D19" s="154"/>
      <c r="E19" s="153"/>
      <c r="F19" s="155"/>
      <c r="G19" s="159">
        <f>G93</f>
        <v>837795</v>
      </c>
      <c r="H19" s="159"/>
      <c r="I19" s="159">
        <f>I93</f>
        <v>1766835</v>
      </c>
      <c r="J19" s="155">
        <f>G19+I19</f>
        <v>2604630</v>
      </c>
      <c r="K19" s="40"/>
      <c r="L19" s="11"/>
      <c r="M19" s="5"/>
      <c r="N19" s="5"/>
    </row>
    <row r="20" spans="1:77" ht="21" customHeight="1">
      <c r="A20" s="40"/>
      <c r="B20" s="158"/>
      <c r="C20" s="193" t="s">
        <v>181</v>
      </c>
      <c r="D20" s="154"/>
      <c r="E20" s="153"/>
      <c r="F20" s="155"/>
      <c r="G20" s="159">
        <f>G99</f>
        <v>0</v>
      </c>
      <c r="H20" s="159"/>
      <c r="I20" s="159">
        <f>I99</f>
        <v>240000</v>
      </c>
      <c r="J20" s="155">
        <f>G20+I20</f>
        <v>240000</v>
      </c>
      <c r="K20" s="40"/>
      <c r="L20" s="11"/>
      <c r="M20" s="5"/>
      <c r="N20" s="5"/>
    </row>
    <row r="21" spans="1:77" ht="21" customHeight="1">
      <c r="A21" s="40"/>
      <c r="B21" s="158"/>
      <c r="C21" s="193" t="s">
        <v>182</v>
      </c>
      <c r="D21" s="154"/>
      <c r="E21" s="153"/>
      <c r="F21" s="155"/>
      <c r="G21" s="159"/>
      <c r="H21" s="159"/>
      <c r="I21" s="159"/>
      <c r="J21" s="155"/>
      <c r="K21" s="40"/>
      <c r="L21" s="11"/>
      <c r="M21" s="5"/>
      <c r="N21" s="5"/>
    </row>
    <row r="22" spans="1:77" s="176" customFormat="1" ht="21" customHeight="1">
      <c r="A22" s="40"/>
      <c r="B22" s="158"/>
      <c r="C22" s="193" t="s">
        <v>183</v>
      </c>
      <c r="D22" s="154"/>
      <c r="E22" s="153"/>
      <c r="F22" s="155"/>
      <c r="G22" s="159">
        <f>G104</f>
        <v>258720</v>
      </c>
      <c r="H22" s="159"/>
      <c r="I22" s="159">
        <f>I104</f>
        <v>46312</v>
      </c>
      <c r="J22" s="155">
        <f>G22+I22</f>
        <v>305032</v>
      </c>
      <c r="K22" s="40"/>
      <c r="L22" s="11"/>
      <c r="M22" s="177"/>
      <c r="N22" s="177"/>
    </row>
    <row r="23" spans="1:77" ht="21" customHeight="1">
      <c r="A23" s="40"/>
      <c r="B23" s="158"/>
      <c r="C23" s="193" t="s">
        <v>195</v>
      </c>
      <c r="D23" s="160"/>
      <c r="E23" s="153"/>
      <c r="F23" s="155"/>
      <c r="G23" s="159">
        <f>G124</f>
        <v>339651.12000000005</v>
      </c>
      <c r="H23" s="159"/>
      <c r="I23" s="159">
        <f>I124</f>
        <v>41506.300000000003</v>
      </c>
      <c r="J23" s="159">
        <f>G23+I23</f>
        <v>381157.42000000004</v>
      </c>
      <c r="K23" s="40"/>
      <c r="L23" s="11"/>
      <c r="M23" s="5"/>
      <c r="N23" s="5"/>
    </row>
    <row r="24" spans="1:77" s="176" customFormat="1" ht="21" customHeight="1">
      <c r="A24" s="40"/>
      <c r="B24" s="158"/>
      <c r="C24" s="192"/>
      <c r="D24" s="150"/>
      <c r="E24" s="153"/>
      <c r="F24" s="155"/>
      <c r="G24" s="152"/>
      <c r="H24" s="152"/>
      <c r="I24" s="159"/>
      <c r="J24" s="159"/>
      <c r="K24" s="40"/>
      <c r="L24" s="11"/>
      <c r="M24" s="177"/>
      <c r="N24" s="177"/>
    </row>
    <row r="25" spans="1:77" ht="21" customHeight="1">
      <c r="A25" s="70"/>
      <c r="B25" s="70"/>
      <c r="C25" s="218"/>
      <c r="D25" s="219"/>
      <c r="E25" s="161"/>
      <c r="F25" s="162"/>
      <c r="G25" s="162"/>
      <c r="H25" s="162"/>
      <c r="I25" s="152"/>
      <c r="J25" s="152"/>
      <c r="K25" s="149"/>
      <c r="L25" s="11"/>
      <c r="M25" s="5"/>
      <c r="N25" s="5"/>
    </row>
    <row r="26" spans="1:77" ht="21" customHeight="1">
      <c r="A26" s="16"/>
      <c r="B26" s="304" t="s">
        <v>69</v>
      </c>
      <c r="C26" s="305"/>
      <c r="D26" s="17"/>
      <c r="E26" s="16"/>
      <c r="F26" s="18"/>
      <c r="G26" s="19">
        <f>SUM(G9:G23)</f>
        <v>7273921.4199999999</v>
      </c>
      <c r="H26" s="19"/>
      <c r="I26" s="19">
        <f>SUM(I9:I23)</f>
        <v>5838625.5499999998</v>
      </c>
      <c r="J26" s="19">
        <f>SUM(J9:J23)</f>
        <v>13112546.970000001</v>
      </c>
      <c r="K26" s="20"/>
      <c r="L26" s="11"/>
      <c r="M26" s="5"/>
      <c r="N26" s="5"/>
    </row>
    <row r="27" spans="1:77" s="176" customFormat="1" ht="21" customHeight="1">
      <c r="A27" s="181" t="s">
        <v>138</v>
      </c>
      <c r="B27" s="180" t="s">
        <v>85</v>
      </c>
      <c r="C27" s="185"/>
      <c r="D27" s="178"/>
      <c r="E27" s="54"/>
      <c r="F27" s="47"/>
      <c r="G27" s="53"/>
      <c r="H27" s="53"/>
      <c r="I27" s="64"/>
      <c r="J27" s="64"/>
      <c r="K27" s="46"/>
      <c r="L27" s="11"/>
      <c r="M27" s="177"/>
      <c r="N27" s="177"/>
    </row>
    <row r="28" spans="1:77" s="176" customFormat="1" ht="21" customHeight="1">
      <c r="A28" s="186" t="s">
        <v>184</v>
      </c>
      <c r="B28" s="41" t="s">
        <v>80</v>
      </c>
      <c r="C28" s="149"/>
      <c r="D28" s="179"/>
      <c r="E28" s="49"/>
      <c r="F28" s="14"/>
      <c r="G28" s="51"/>
      <c r="H28" s="51"/>
      <c r="I28" s="56"/>
      <c r="J28" s="216"/>
      <c r="K28" s="15"/>
      <c r="L28" s="11"/>
      <c r="M28" s="177"/>
      <c r="N28" s="177"/>
    </row>
    <row r="29" spans="1:77" s="22" customFormat="1" ht="21" customHeight="1">
      <c r="A29" s="23" t="s">
        <v>185</v>
      </c>
      <c r="B29" s="41" t="s">
        <v>107</v>
      </c>
      <c r="C29" s="52"/>
      <c r="D29" s="63"/>
      <c r="E29" s="61"/>
      <c r="F29" s="26"/>
      <c r="G29" s="56"/>
      <c r="H29" s="56"/>
      <c r="I29" s="55"/>
      <c r="J29" s="56"/>
      <c r="K29" s="15"/>
      <c r="L29" s="7"/>
      <c r="M29" s="21"/>
      <c r="N29" s="21"/>
      <c r="O29" s="21"/>
      <c r="P29" s="21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 s="22" customFormat="1" ht="21" customHeight="1">
      <c r="A30" s="23"/>
      <c r="B30" s="13" t="s">
        <v>60</v>
      </c>
      <c r="C30" s="52"/>
      <c r="D30" s="110">
        <v>1062</v>
      </c>
      <c r="E30" s="108" t="s">
        <v>122</v>
      </c>
      <c r="F30" s="29">
        <v>0</v>
      </c>
      <c r="G30" s="29">
        <f t="shared" ref="G30:G31" si="1">+F30*D30</f>
        <v>0</v>
      </c>
      <c r="H30" s="29">
        <v>5.3</v>
      </c>
      <c r="I30" s="29">
        <f t="shared" ref="I30:I31" si="2">+H30*D30</f>
        <v>5628.5999999999995</v>
      </c>
      <c r="J30" s="30">
        <f t="shared" ref="J30:J31" si="3">+I30+G30</f>
        <v>5628.5999999999995</v>
      </c>
      <c r="K30" s="46"/>
      <c r="L30" s="7"/>
      <c r="M30" s="21"/>
      <c r="N30" s="21"/>
      <c r="O30" s="21"/>
      <c r="P30" s="21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s="22" customFormat="1" ht="21" customHeight="1">
      <c r="A31" s="23"/>
      <c r="B31" s="67" t="s">
        <v>84</v>
      </c>
      <c r="C31" s="68"/>
      <c r="D31" s="109">
        <v>1447</v>
      </c>
      <c r="E31" s="61" t="s">
        <v>14</v>
      </c>
      <c r="F31" s="29">
        <v>350</v>
      </c>
      <c r="G31" s="29">
        <f t="shared" si="1"/>
        <v>506450</v>
      </c>
      <c r="H31" s="29">
        <v>44.13</v>
      </c>
      <c r="I31" s="29">
        <f t="shared" si="2"/>
        <v>63856.11</v>
      </c>
      <c r="J31" s="30">
        <f t="shared" si="3"/>
        <v>570306.11</v>
      </c>
      <c r="K31" s="75"/>
      <c r="L31" s="7"/>
      <c r="M31" s="21"/>
      <c r="N31" s="21"/>
      <c r="O31" s="21"/>
      <c r="P31" s="21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 s="22" customFormat="1" ht="21" customHeight="1">
      <c r="A32" s="70"/>
      <c r="B32" s="71"/>
      <c r="C32" s="72"/>
      <c r="D32" s="48"/>
      <c r="E32" s="49"/>
      <c r="F32" s="50"/>
      <c r="G32" s="51"/>
      <c r="H32" s="73"/>
      <c r="I32" s="51"/>
      <c r="J32" s="74"/>
      <c r="K32" s="69"/>
      <c r="L32" s="7"/>
      <c r="M32" s="21"/>
      <c r="N32" s="21"/>
      <c r="O32" s="21"/>
      <c r="P32" s="21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 s="22" customFormat="1" ht="21" customHeight="1">
      <c r="A33" s="16"/>
      <c r="B33" s="304" t="s">
        <v>36</v>
      </c>
      <c r="C33" s="305"/>
      <c r="D33" s="17"/>
      <c r="E33" s="16"/>
      <c r="F33" s="18"/>
      <c r="G33" s="19">
        <f>SUM(G30:G31)</f>
        <v>506450</v>
      </c>
      <c r="H33" s="19"/>
      <c r="I33" s="19">
        <f>SUM(I30:I31)</f>
        <v>69484.710000000006</v>
      </c>
      <c r="J33" s="19">
        <f>SUM(J30:J31)</f>
        <v>575934.71</v>
      </c>
      <c r="K33" s="20"/>
      <c r="L33" s="7"/>
      <c r="M33" s="21"/>
      <c r="N33" s="21"/>
      <c r="O33" s="21"/>
      <c r="P33" s="21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s="22" customFormat="1" ht="21" customHeight="1">
      <c r="A34" s="23" t="s">
        <v>186</v>
      </c>
      <c r="B34" s="41" t="s">
        <v>108</v>
      </c>
      <c r="C34" s="52"/>
      <c r="D34" s="57"/>
      <c r="E34" s="54"/>
      <c r="F34" s="47"/>
      <c r="G34" s="64"/>
      <c r="H34" s="53"/>
      <c r="I34" s="53"/>
      <c r="J34" s="53"/>
      <c r="K34" s="15"/>
      <c r="L34" s="7"/>
      <c r="M34" s="21"/>
      <c r="N34" s="21"/>
      <c r="O34" s="21"/>
      <c r="P34" s="21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6"/>
    </row>
    <row r="35" spans="1:77" s="22" customFormat="1" ht="21" customHeight="1">
      <c r="A35" s="23"/>
      <c r="B35" s="13" t="s">
        <v>60</v>
      </c>
      <c r="C35" s="52"/>
      <c r="D35" s="110">
        <v>1064</v>
      </c>
      <c r="E35" s="108" t="s">
        <v>14</v>
      </c>
      <c r="F35" s="29">
        <v>0</v>
      </c>
      <c r="G35" s="29">
        <f t="shared" ref="G35:G36" si="4">+F35*D35</f>
        <v>0</v>
      </c>
      <c r="H35" s="29">
        <v>5.3</v>
      </c>
      <c r="I35" s="29">
        <f t="shared" ref="I35:I36" si="5">+H35*D35</f>
        <v>5639.2</v>
      </c>
      <c r="J35" s="30">
        <f t="shared" ref="J35:J36" si="6">+I35+G35</f>
        <v>5639.2</v>
      </c>
      <c r="K35" s="46"/>
      <c r="L35" s="7"/>
      <c r="M35" s="21"/>
      <c r="N35" s="21"/>
      <c r="O35" s="21"/>
      <c r="P35" s="21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</row>
    <row r="36" spans="1:77" s="22" customFormat="1" ht="21" customHeight="1">
      <c r="A36" s="23"/>
      <c r="B36" s="67" t="s">
        <v>84</v>
      </c>
      <c r="C36" s="68"/>
      <c r="D36" s="109">
        <v>5320</v>
      </c>
      <c r="E36" s="61" t="s">
        <v>14</v>
      </c>
      <c r="F36" s="29">
        <v>350</v>
      </c>
      <c r="G36" s="29">
        <f t="shared" si="4"/>
        <v>1862000</v>
      </c>
      <c r="H36" s="29">
        <v>44.13</v>
      </c>
      <c r="I36" s="29">
        <f t="shared" si="5"/>
        <v>234771.6</v>
      </c>
      <c r="J36" s="30">
        <f t="shared" si="6"/>
        <v>2096771.6</v>
      </c>
      <c r="K36" s="75"/>
      <c r="L36" s="7"/>
      <c r="M36" s="21"/>
      <c r="N36" s="21"/>
      <c r="O36" s="21"/>
      <c r="P36" s="21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6"/>
      <c r="BX36" s="176"/>
      <c r="BY36" s="176"/>
    </row>
    <row r="37" spans="1:77" s="22" customFormat="1" ht="21" customHeight="1">
      <c r="A37" s="70"/>
      <c r="B37" s="71"/>
      <c r="C37" s="72"/>
      <c r="D37" s="48"/>
      <c r="E37" s="49"/>
      <c r="F37" s="50"/>
      <c r="G37" s="51"/>
      <c r="H37" s="73"/>
      <c r="I37" s="51"/>
      <c r="J37" s="74"/>
      <c r="K37" s="69"/>
      <c r="L37" s="7"/>
      <c r="M37" s="21"/>
      <c r="N37" s="21"/>
      <c r="O37" s="21"/>
      <c r="P37" s="21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/>
      <c r="BT37" s="176"/>
      <c r="BU37" s="176"/>
      <c r="BV37" s="176"/>
      <c r="BW37" s="176"/>
      <c r="BX37" s="176"/>
      <c r="BY37" s="176"/>
    </row>
    <row r="38" spans="1:77" s="22" customFormat="1" ht="21" customHeight="1">
      <c r="A38" s="16"/>
      <c r="B38" s="304" t="s">
        <v>108</v>
      </c>
      <c r="C38" s="305"/>
      <c r="D38" s="17"/>
      <c r="E38" s="16"/>
      <c r="F38" s="18"/>
      <c r="G38" s="19">
        <f>SUM(G35:G36)</f>
        <v>1862000</v>
      </c>
      <c r="H38" s="19"/>
      <c r="I38" s="19">
        <f>SUM(I35:I36)</f>
        <v>240410.80000000002</v>
      </c>
      <c r="J38" s="19">
        <f>SUM(J35:J36)</f>
        <v>2102410.8000000003</v>
      </c>
      <c r="K38" s="20"/>
      <c r="L38" s="7"/>
      <c r="M38" s="21"/>
      <c r="N38" s="21"/>
      <c r="O38" s="21"/>
      <c r="P38" s="21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</row>
    <row r="39" spans="1:77" s="22" customFormat="1" ht="21" customHeight="1">
      <c r="A39" s="23" t="s">
        <v>187</v>
      </c>
      <c r="B39" s="41" t="s">
        <v>39</v>
      </c>
      <c r="C39" s="52"/>
      <c r="D39" s="63"/>
      <c r="E39" s="49"/>
      <c r="F39" s="26"/>
      <c r="G39" s="56"/>
      <c r="H39" s="65"/>
      <c r="I39" s="55"/>
      <c r="J39" s="51"/>
      <c r="K39" s="46"/>
      <c r="L39" s="7"/>
      <c r="M39" s="21"/>
      <c r="N39" s="21"/>
      <c r="O39" s="21"/>
      <c r="P39" s="21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 s="22" customFormat="1" ht="21" customHeight="1">
      <c r="A40" s="23"/>
      <c r="B40" s="24" t="s">
        <v>26</v>
      </c>
      <c r="C40" s="52"/>
      <c r="D40" s="63"/>
      <c r="E40" s="61"/>
      <c r="F40" s="26"/>
      <c r="G40" s="56"/>
      <c r="H40" s="65"/>
      <c r="I40" s="55"/>
      <c r="J40" s="56"/>
      <c r="K40" s="75"/>
      <c r="L40" s="7"/>
      <c r="M40" s="21"/>
      <c r="N40" s="21"/>
      <c r="O40" s="21"/>
      <c r="P40" s="21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 s="22" customFormat="1" ht="21" customHeight="1">
      <c r="A41" s="23"/>
      <c r="B41" s="31" t="s">
        <v>34</v>
      </c>
      <c r="C41" s="28"/>
      <c r="D41" s="231">
        <v>224</v>
      </c>
      <c r="E41" s="27" t="s">
        <v>14</v>
      </c>
      <c r="F41" s="29">
        <v>717.39</v>
      </c>
      <c r="G41" s="29">
        <f>+F41*D41</f>
        <v>160695.35999999999</v>
      </c>
      <c r="H41" s="29">
        <v>52.96</v>
      </c>
      <c r="I41" s="29">
        <f t="shared" ref="I41:I46" si="7">+H41*D41</f>
        <v>11863.04</v>
      </c>
      <c r="J41" s="30">
        <f t="shared" ref="J41:J46" si="8">+I41+G41</f>
        <v>172558.4</v>
      </c>
      <c r="K41" s="75"/>
      <c r="L41" s="7"/>
      <c r="M41" s="21"/>
      <c r="N41" s="21"/>
      <c r="O41" s="21"/>
      <c r="P41" s="21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 s="22" customFormat="1" ht="21" customHeight="1">
      <c r="A42" s="23"/>
      <c r="B42" s="31" t="s">
        <v>27</v>
      </c>
      <c r="C42" s="28"/>
      <c r="D42" s="231">
        <v>280</v>
      </c>
      <c r="E42" s="27" t="s">
        <v>14</v>
      </c>
      <c r="F42" s="29">
        <v>725.27</v>
      </c>
      <c r="G42" s="29">
        <f t="shared" ref="G42:G46" si="9">+F42*D42</f>
        <v>203075.6</v>
      </c>
      <c r="H42" s="29">
        <v>108.36</v>
      </c>
      <c r="I42" s="29">
        <f t="shared" si="7"/>
        <v>30340.799999999999</v>
      </c>
      <c r="J42" s="30">
        <f t="shared" si="8"/>
        <v>233416.4</v>
      </c>
      <c r="K42" s="75"/>
      <c r="L42" s="7"/>
      <c r="M42" s="21"/>
      <c r="N42" s="21"/>
      <c r="O42" s="21"/>
      <c r="P42" s="21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 s="22" customFormat="1" ht="21" customHeight="1">
      <c r="A43" s="23"/>
      <c r="B43" s="31" t="s">
        <v>28</v>
      </c>
      <c r="C43" s="28"/>
      <c r="D43" s="231">
        <v>1120</v>
      </c>
      <c r="E43" s="27" t="s">
        <v>25</v>
      </c>
      <c r="F43" s="29">
        <v>20.399999999999999</v>
      </c>
      <c r="G43" s="29">
        <f t="shared" si="9"/>
        <v>22848</v>
      </c>
      <c r="H43" s="29">
        <v>6.76</v>
      </c>
      <c r="I43" s="29">
        <f t="shared" si="7"/>
        <v>7571.2</v>
      </c>
      <c r="J43" s="30">
        <f t="shared" si="8"/>
        <v>30419.200000000001</v>
      </c>
      <c r="K43" s="75"/>
      <c r="L43" s="7"/>
      <c r="M43" s="21"/>
      <c r="N43" s="21"/>
      <c r="O43" s="21"/>
      <c r="P43" s="21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>
        <v>25160000</v>
      </c>
      <c r="BT43" s="2"/>
      <c r="BU43" s="2"/>
      <c r="BV43" s="2"/>
      <c r="BW43" s="2"/>
      <c r="BX43" s="2"/>
      <c r="BY43" s="2"/>
    </row>
    <row r="44" spans="1:77" s="22" customFormat="1" ht="21" customHeight="1">
      <c r="A44" s="23"/>
      <c r="B44" s="31" t="s">
        <v>29</v>
      </c>
      <c r="C44" s="28"/>
      <c r="D44" s="231">
        <v>1120</v>
      </c>
      <c r="E44" s="27" t="s">
        <v>25</v>
      </c>
      <c r="F44" s="29">
        <v>7.6</v>
      </c>
      <c r="G44" s="29">
        <f t="shared" si="9"/>
        <v>8512</v>
      </c>
      <c r="H44" s="29">
        <v>6.57</v>
      </c>
      <c r="I44" s="29">
        <f t="shared" si="7"/>
        <v>7358.4000000000005</v>
      </c>
      <c r="J44" s="30">
        <f t="shared" si="8"/>
        <v>15870.400000000001</v>
      </c>
      <c r="K44" s="75"/>
      <c r="L44" s="7"/>
      <c r="M44" s="21"/>
      <c r="N44" s="21"/>
      <c r="O44" s="21"/>
      <c r="P44" s="21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>
        <v>18060000</v>
      </c>
      <c r="BT44" s="2"/>
      <c r="BU44" s="2"/>
      <c r="BV44" s="2"/>
      <c r="BW44" s="2"/>
      <c r="BX44" s="2"/>
      <c r="BY44" s="2"/>
    </row>
    <row r="45" spans="1:77" s="22" customFormat="1" ht="21" customHeight="1">
      <c r="A45" s="23"/>
      <c r="B45" s="31" t="s">
        <v>30</v>
      </c>
      <c r="C45" s="28"/>
      <c r="D45" s="231">
        <v>1120</v>
      </c>
      <c r="E45" s="27" t="s">
        <v>25</v>
      </c>
      <c r="F45" s="29">
        <v>286.75</v>
      </c>
      <c r="G45" s="29">
        <f t="shared" si="9"/>
        <v>321160</v>
      </c>
      <c r="H45" s="29">
        <v>14.36</v>
      </c>
      <c r="I45" s="29">
        <f t="shared" si="7"/>
        <v>16083.199999999999</v>
      </c>
      <c r="J45" s="30">
        <f t="shared" si="8"/>
        <v>337243.2</v>
      </c>
      <c r="K45" s="75"/>
      <c r="L45" s="7"/>
      <c r="M45" s="21"/>
      <c r="N45" s="21"/>
      <c r="O45" s="21"/>
      <c r="P45" s="21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>
        <v>8970000</v>
      </c>
      <c r="BT45" s="2"/>
      <c r="BU45" s="2"/>
      <c r="BV45" s="2"/>
      <c r="BW45" s="2"/>
      <c r="BX45" s="2"/>
      <c r="BY45" s="2"/>
    </row>
    <row r="46" spans="1:77" s="22" customFormat="1" ht="21" customHeight="1">
      <c r="A46" s="40"/>
      <c r="B46" s="28" t="s">
        <v>31</v>
      </c>
      <c r="C46" s="28"/>
      <c r="D46" s="231">
        <v>1120</v>
      </c>
      <c r="E46" s="27" t="s">
        <v>25</v>
      </c>
      <c r="F46" s="29">
        <v>286.94</v>
      </c>
      <c r="G46" s="29">
        <f t="shared" si="9"/>
        <v>321372.79999999999</v>
      </c>
      <c r="H46" s="29">
        <v>11.3</v>
      </c>
      <c r="I46" s="29">
        <f t="shared" si="7"/>
        <v>12656</v>
      </c>
      <c r="J46" s="30">
        <f t="shared" si="8"/>
        <v>334028.79999999999</v>
      </c>
      <c r="K46" s="75"/>
      <c r="L46" s="7"/>
      <c r="M46" s="21"/>
      <c r="N46" s="21"/>
      <c r="O46" s="21"/>
      <c r="P46" s="21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>
        <v>41769000</v>
      </c>
      <c r="BT46" s="2"/>
      <c r="BU46" s="2"/>
      <c r="BV46" s="2"/>
      <c r="BW46" s="2"/>
      <c r="BX46" s="2"/>
      <c r="BY46" s="2"/>
    </row>
    <row r="47" spans="1:77" s="22" customFormat="1" ht="21" customHeight="1">
      <c r="A47" s="23"/>
      <c r="B47" s="217"/>
      <c r="C47" s="28"/>
      <c r="D47" s="231"/>
      <c r="E47" s="79"/>
      <c r="F47" s="29"/>
      <c r="G47" s="29"/>
      <c r="H47" s="29"/>
      <c r="I47" s="29"/>
      <c r="J47" s="30"/>
      <c r="K47" s="75"/>
      <c r="L47" s="7"/>
      <c r="M47" s="21"/>
      <c r="N47" s="21"/>
      <c r="O47" s="21"/>
      <c r="P47" s="21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>
        <v>5967000</v>
      </c>
      <c r="BT47" s="2"/>
      <c r="BU47" s="2"/>
      <c r="BV47" s="2"/>
      <c r="BW47" s="2"/>
      <c r="BX47" s="2"/>
      <c r="BY47" s="2"/>
    </row>
    <row r="48" spans="1:77" s="205" customFormat="1" ht="21" customHeight="1">
      <c r="A48" s="233"/>
      <c r="B48" s="233"/>
      <c r="C48" s="107" t="s">
        <v>38</v>
      </c>
      <c r="D48" s="200"/>
      <c r="E48" s="201"/>
      <c r="F48" s="19"/>
      <c r="G48" s="19">
        <f>SUM(G39:G47)</f>
        <v>1037663.76</v>
      </c>
      <c r="H48" s="19"/>
      <c r="I48" s="19">
        <f>SUM(I39:I47)</f>
        <v>85872.639999999999</v>
      </c>
      <c r="J48" s="19">
        <f>SUM(J39:J47)</f>
        <v>1123536.4000000001</v>
      </c>
      <c r="K48" s="33"/>
      <c r="L48" s="202"/>
      <c r="M48" s="203"/>
      <c r="N48" s="203"/>
      <c r="O48" s="203"/>
      <c r="P48" s="203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>
        <v>1130000</v>
      </c>
      <c r="BT48" s="204"/>
      <c r="BU48" s="204"/>
      <c r="BV48" s="204"/>
      <c r="BW48" s="204"/>
      <c r="BX48" s="204"/>
      <c r="BY48" s="204"/>
    </row>
    <row r="49" spans="1:77" s="22" customFormat="1" ht="21" customHeight="1">
      <c r="A49" s="23" t="s">
        <v>188</v>
      </c>
      <c r="B49" s="24" t="s">
        <v>59</v>
      </c>
      <c r="C49" s="52"/>
      <c r="D49" s="63"/>
      <c r="E49" s="61"/>
      <c r="F49" s="26"/>
      <c r="G49" s="56"/>
      <c r="H49" s="65"/>
      <c r="I49" s="55"/>
      <c r="J49" s="56"/>
      <c r="K49" s="75"/>
      <c r="L49" s="7"/>
      <c r="M49" s="21"/>
      <c r="N49" s="21"/>
      <c r="O49" s="21"/>
      <c r="P49" s="21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6"/>
      <c r="BO49" s="176"/>
      <c r="BP49" s="176"/>
      <c r="BQ49" s="176"/>
      <c r="BR49" s="176"/>
      <c r="BS49" s="176">
        <v>13786000</v>
      </c>
      <c r="BT49" s="176"/>
      <c r="BU49" s="176"/>
      <c r="BV49" s="176"/>
      <c r="BW49" s="176"/>
      <c r="BX49" s="176"/>
      <c r="BY49" s="176"/>
    </row>
    <row r="50" spans="1:77" s="22" customFormat="1" ht="21" customHeight="1">
      <c r="A50" s="60"/>
      <c r="B50" s="62" t="s">
        <v>40</v>
      </c>
      <c r="C50" s="59"/>
      <c r="D50" s="231">
        <v>164</v>
      </c>
      <c r="E50" s="27" t="s">
        <v>13</v>
      </c>
      <c r="F50" s="29">
        <v>3240</v>
      </c>
      <c r="G50" s="29">
        <f t="shared" ref="G50:G63" si="10">+F50*D50</f>
        <v>531360</v>
      </c>
      <c r="H50" s="29">
        <v>815</v>
      </c>
      <c r="I50" s="29">
        <f t="shared" ref="I50:I63" si="11">+H50*D50</f>
        <v>133660</v>
      </c>
      <c r="J50" s="30">
        <f t="shared" ref="J50:J63" si="12">+I50+G50</f>
        <v>665020</v>
      </c>
      <c r="K50" s="75"/>
      <c r="L50" s="7"/>
      <c r="M50" s="21"/>
      <c r="N50" s="21"/>
      <c r="O50" s="21"/>
      <c r="P50" s="21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6"/>
      <c r="BY50" s="176"/>
    </row>
    <row r="51" spans="1:77" s="22" customFormat="1" ht="21" customHeight="1">
      <c r="A51" s="60"/>
      <c r="B51" s="62" t="s">
        <v>35</v>
      </c>
      <c r="C51" s="58"/>
      <c r="D51" s="231">
        <v>164</v>
      </c>
      <c r="E51" s="61" t="s">
        <v>13</v>
      </c>
      <c r="F51" s="29">
        <v>0</v>
      </c>
      <c r="G51" s="29">
        <f t="shared" si="10"/>
        <v>0</v>
      </c>
      <c r="H51" s="29">
        <v>180</v>
      </c>
      <c r="I51" s="29">
        <f t="shared" si="11"/>
        <v>29520</v>
      </c>
      <c r="J51" s="30">
        <f t="shared" si="12"/>
        <v>29520</v>
      </c>
      <c r="K51" s="75"/>
      <c r="L51" s="7"/>
      <c r="M51" s="21"/>
      <c r="N51" s="21"/>
      <c r="O51" s="21"/>
      <c r="P51" s="21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</row>
    <row r="52" spans="1:77" s="22" customFormat="1" ht="21" customHeight="1">
      <c r="A52" s="191"/>
      <c r="B52" s="31" t="s">
        <v>15</v>
      </c>
      <c r="C52" s="28"/>
      <c r="D52" s="231">
        <v>9</v>
      </c>
      <c r="E52" s="61" t="s">
        <v>14</v>
      </c>
      <c r="F52" s="29">
        <v>2363</v>
      </c>
      <c r="G52" s="29">
        <f t="shared" si="10"/>
        <v>21267</v>
      </c>
      <c r="H52" s="29">
        <v>306</v>
      </c>
      <c r="I52" s="29">
        <f t="shared" si="11"/>
        <v>2754</v>
      </c>
      <c r="J52" s="30">
        <f t="shared" si="12"/>
        <v>24021</v>
      </c>
      <c r="K52" s="15"/>
      <c r="L52" s="7"/>
      <c r="M52" s="21"/>
      <c r="N52" s="21"/>
      <c r="O52" s="21"/>
      <c r="P52" s="21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6"/>
      <c r="BK52" s="176"/>
      <c r="BL52" s="176"/>
      <c r="BM52" s="176"/>
      <c r="BN52" s="176"/>
      <c r="BO52" s="176"/>
      <c r="BP52" s="176"/>
      <c r="BQ52" s="176"/>
      <c r="BR52" s="176"/>
      <c r="BS52" s="176"/>
      <c r="BT52" s="176"/>
      <c r="BU52" s="176"/>
      <c r="BV52" s="176"/>
      <c r="BW52" s="176"/>
      <c r="BX52" s="176"/>
      <c r="BY52" s="176"/>
    </row>
    <row r="53" spans="1:77" s="22" customFormat="1" ht="21" customHeight="1">
      <c r="A53" s="23"/>
      <c r="B53" s="31" t="s">
        <v>16</v>
      </c>
      <c r="C53" s="28"/>
      <c r="D53" s="231"/>
      <c r="E53" s="61"/>
      <c r="F53" s="29"/>
      <c r="G53" s="29"/>
      <c r="H53" s="29"/>
      <c r="I53" s="29"/>
      <c r="J53" s="30"/>
      <c r="K53" s="75"/>
      <c r="L53" s="7"/>
      <c r="M53" s="21"/>
      <c r="N53" s="21"/>
      <c r="O53" s="21"/>
      <c r="P53" s="21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</row>
    <row r="54" spans="1:77" s="22" customFormat="1" ht="21" customHeight="1">
      <c r="A54" s="40"/>
      <c r="B54" s="28"/>
      <c r="C54" s="28" t="s">
        <v>17</v>
      </c>
      <c r="D54" s="231">
        <v>54</v>
      </c>
      <c r="E54" s="61" t="s">
        <v>25</v>
      </c>
      <c r="F54" s="29">
        <v>0</v>
      </c>
      <c r="G54" s="29">
        <f t="shared" si="10"/>
        <v>0</v>
      </c>
      <c r="H54" s="29">
        <v>115</v>
      </c>
      <c r="I54" s="29">
        <f t="shared" si="11"/>
        <v>6210</v>
      </c>
      <c r="J54" s="30">
        <f t="shared" si="12"/>
        <v>6210</v>
      </c>
      <c r="K54" s="15"/>
      <c r="L54" s="7"/>
      <c r="M54" s="21"/>
      <c r="N54" s="21"/>
      <c r="O54" s="21"/>
      <c r="P54" s="21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</row>
    <row r="55" spans="1:77" s="22" customFormat="1" ht="21" customHeight="1">
      <c r="A55" s="40"/>
      <c r="B55" s="28"/>
      <c r="C55" s="28" t="s">
        <v>18</v>
      </c>
      <c r="D55" s="231">
        <v>43</v>
      </c>
      <c r="E55" s="61" t="s">
        <v>25</v>
      </c>
      <c r="F55" s="29">
        <v>426.79</v>
      </c>
      <c r="G55" s="29">
        <f t="shared" si="10"/>
        <v>18351.97</v>
      </c>
      <c r="H55" s="29">
        <v>0</v>
      </c>
      <c r="I55" s="29">
        <f t="shared" si="11"/>
        <v>0</v>
      </c>
      <c r="J55" s="30">
        <f t="shared" si="12"/>
        <v>18351.97</v>
      </c>
      <c r="K55" s="15"/>
      <c r="L55" s="7"/>
      <c r="M55" s="21"/>
      <c r="N55" s="21"/>
      <c r="O55" s="21"/>
      <c r="P55" s="21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6"/>
      <c r="BL55" s="176"/>
      <c r="BM55" s="176"/>
      <c r="BN55" s="176"/>
      <c r="BO55" s="176"/>
      <c r="BP55" s="176"/>
      <c r="BQ55" s="176"/>
      <c r="BR55" s="176"/>
      <c r="BS55" s="176"/>
      <c r="BT55" s="176"/>
      <c r="BU55" s="176"/>
      <c r="BV55" s="176"/>
      <c r="BW55" s="176"/>
      <c r="BX55" s="176"/>
      <c r="BY55" s="176"/>
    </row>
    <row r="56" spans="1:77" s="22" customFormat="1" ht="21" customHeight="1">
      <c r="A56" s="23"/>
      <c r="B56" s="31"/>
      <c r="C56" s="28" t="s">
        <v>23</v>
      </c>
      <c r="D56" s="231">
        <v>13</v>
      </c>
      <c r="E56" s="61" t="s">
        <v>25</v>
      </c>
      <c r="F56" s="29">
        <v>448.6</v>
      </c>
      <c r="G56" s="29">
        <f t="shared" si="10"/>
        <v>5831.8</v>
      </c>
      <c r="H56" s="29">
        <v>0</v>
      </c>
      <c r="I56" s="29">
        <f t="shared" si="11"/>
        <v>0</v>
      </c>
      <c r="J56" s="30">
        <f t="shared" si="12"/>
        <v>5831.8</v>
      </c>
      <c r="K56" s="75"/>
      <c r="L56" s="7"/>
      <c r="M56" s="21"/>
      <c r="N56" s="21"/>
      <c r="O56" s="21"/>
      <c r="P56" s="21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6"/>
      <c r="BO56" s="176"/>
      <c r="BP56" s="176"/>
      <c r="BQ56" s="176"/>
      <c r="BR56" s="176"/>
      <c r="BS56" s="176"/>
      <c r="BT56" s="176"/>
      <c r="BU56" s="176"/>
      <c r="BV56" s="176"/>
      <c r="BW56" s="176"/>
      <c r="BX56" s="176"/>
      <c r="BY56" s="176"/>
    </row>
    <row r="57" spans="1:77" s="22" customFormat="1" ht="21" customHeight="1">
      <c r="A57" s="25"/>
      <c r="B57" s="28"/>
      <c r="C57" s="28" t="s">
        <v>19</v>
      </c>
      <c r="D57" s="231">
        <v>14</v>
      </c>
      <c r="E57" s="61" t="s">
        <v>20</v>
      </c>
      <c r="F57" s="29">
        <v>26.11</v>
      </c>
      <c r="G57" s="29">
        <f t="shared" si="10"/>
        <v>365.53999999999996</v>
      </c>
      <c r="H57" s="29">
        <v>0</v>
      </c>
      <c r="I57" s="29">
        <f t="shared" si="11"/>
        <v>0</v>
      </c>
      <c r="J57" s="30">
        <f t="shared" si="12"/>
        <v>365.53999999999996</v>
      </c>
      <c r="K57" s="75"/>
      <c r="L57" s="7"/>
      <c r="M57" s="21"/>
      <c r="N57" s="21"/>
      <c r="O57" s="21"/>
      <c r="P57" s="21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6"/>
      <c r="BO57" s="176"/>
      <c r="BP57" s="176"/>
      <c r="BQ57" s="176"/>
      <c r="BR57" s="176"/>
      <c r="BS57" s="176"/>
      <c r="BT57" s="176"/>
      <c r="BU57" s="176"/>
      <c r="BV57" s="176"/>
      <c r="BW57" s="176"/>
      <c r="BX57" s="176"/>
      <c r="BY57" s="176"/>
    </row>
    <row r="58" spans="1:77" s="22" customFormat="1" ht="21" customHeight="1">
      <c r="A58" s="23"/>
      <c r="B58" s="31" t="s">
        <v>21</v>
      </c>
      <c r="C58" s="28"/>
      <c r="D58" s="231"/>
      <c r="E58" s="61"/>
      <c r="F58" s="29"/>
      <c r="G58" s="29"/>
      <c r="H58" s="29"/>
      <c r="I58" s="29"/>
      <c r="J58" s="30"/>
      <c r="K58" s="75"/>
      <c r="L58" s="7"/>
      <c r="M58" s="21"/>
      <c r="N58" s="21"/>
      <c r="O58" s="21"/>
      <c r="P58" s="21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176"/>
      <c r="BQ58" s="176"/>
      <c r="BR58" s="176"/>
      <c r="BS58" s="176"/>
      <c r="BT58" s="176"/>
      <c r="BU58" s="176"/>
      <c r="BV58" s="176"/>
      <c r="BW58" s="176"/>
      <c r="BX58" s="176"/>
      <c r="BY58" s="176"/>
    </row>
    <row r="59" spans="1:77" s="22" customFormat="1" ht="21" customHeight="1">
      <c r="A59" s="23"/>
      <c r="B59" s="31"/>
      <c r="C59" s="32" t="s">
        <v>49</v>
      </c>
      <c r="D59" s="231">
        <v>35</v>
      </c>
      <c r="E59" s="61" t="s">
        <v>20</v>
      </c>
      <c r="F59" s="29">
        <v>22.97</v>
      </c>
      <c r="G59" s="29">
        <f t="shared" si="10"/>
        <v>803.94999999999993</v>
      </c>
      <c r="H59" s="29">
        <v>4.0999999999999996</v>
      </c>
      <c r="I59" s="29">
        <f t="shared" si="11"/>
        <v>143.5</v>
      </c>
      <c r="J59" s="30">
        <f t="shared" ref="J59:J62" si="13">+I59+G59</f>
        <v>947.44999999999993</v>
      </c>
      <c r="K59" s="75"/>
      <c r="L59" s="7"/>
      <c r="M59" s="21"/>
      <c r="N59" s="21"/>
      <c r="O59" s="21"/>
      <c r="P59" s="21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176"/>
      <c r="BA59" s="176"/>
      <c r="BB59" s="176"/>
      <c r="BC59" s="176"/>
      <c r="BD59" s="176"/>
      <c r="BE59" s="176"/>
      <c r="BF59" s="176"/>
      <c r="BG59" s="176"/>
      <c r="BH59" s="176"/>
      <c r="BI59" s="176"/>
      <c r="BJ59" s="176"/>
      <c r="BK59" s="176"/>
      <c r="BL59" s="176"/>
      <c r="BM59" s="176"/>
      <c r="BN59" s="176"/>
      <c r="BO59" s="176"/>
      <c r="BP59" s="176"/>
      <c r="BQ59" s="176"/>
      <c r="BR59" s="176"/>
      <c r="BS59" s="176"/>
      <c r="BT59" s="176"/>
      <c r="BU59" s="176"/>
      <c r="BV59" s="176"/>
      <c r="BW59" s="176"/>
      <c r="BX59" s="176"/>
      <c r="BY59" s="176"/>
    </row>
    <row r="60" spans="1:77" s="22" customFormat="1" ht="21" customHeight="1">
      <c r="A60" s="23"/>
      <c r="B60" s="31"/>
      <c r="C60" s="32" t="s">
        <v>50</v>
      </c>
      <c r="D60" s="231">
        <v>2266</v>
      </c>
      <c r="E60" s="61" t="s">
        <v>20</v>
      </c>
      <c r="F60" s="29">
        <v>22.53</v>
      </c>
      <c r="G60" s="29">
        <f t="shared" si="10"/>
        <v>51052.98</v>
      </c>
      <c r="H60" s="29">
        <v>3.3</v>
      </c>
      <c r="I60" s="29">
        <f t="shared" si="11"/>
        <v>7477.7999999999993</v>
      </c>
      <c r="J60" s="30">
        <f t="shared" si="13"/>
        <v>58530.78</v>
      </c>
      <c r="K60" s="75"/>
      <c r="L60" s="7"/>
      <c r="M60" s="21"/>
      <c r="N60" s="21"/>
      <c r="O60" s="21"/>
      <c r="P60" s="21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6"/>
      <c r="AY60" s="176"/>
      <c r="AZ60" s="176"/>
      <c r="BA60" s="176"/>
      <c r="BB60" s="176"/>
      <c r="BC60" s="176"/>
      <c r="BD60" s="176"/>
      <c r="BE60" s="176"/>
      <c r="BF60" s="176"/>
      <c r="BG60" s="176"/>
      <c r="BH60" s="176"/>
      <c r="BI60" s="176"/>
      <c r="BJ60" s="176"/>
      <c r="BK60" s="176"/>
      <c r="BL60" s="176"/>
      <c r="BM60" s="176"/>
      <c r="BN60" s="176"/>
      <c r="BO60" s="176"/>
      <c r="BP60" s="176"/>
      <c r="BQ60" s="176"/>
      <c r="BR60" s="176"/>
      <c r="BS60" s="176"/>
      <c r="BT60" s="176"/>
      <c r="BU60" s="176"/>
      <c r="BV60" s="176"/>
      <c r="BW60" s="176"/>
      <c r="BX60" s="176"/>
      <c r="BY60" s="176"/>
    </row>
    <row r="61" spans="1:77" s="22" customFormat="1" ht="21" customHeight="1">
      <c r="A61" s="23"/>
      <c r="B61" s="31"/>
      <c r="C61" s="32" t="s">
        <v>90</v>
      </c>
      <c r="D61" s="231">
        <v>189</v>
      </c>
      <c r="E61" s="61" t="s">
        <v>20</v>
      </c>
      <c r="F61" s="29">
        <v>22.33</v>
      </c>
      <c r="G61" s="29">
        <f t="shared" si="10"/>
        <v>4220.37</v>
      </c>
      <c r="H61" s="29">
        <v>3.3</v>
      </c>
      <c r="I61" s="29">
        <f t="shared" si="11"/>
        <v>623.69999999999993</v>
      </c>
      <c r="J61" s="30">
        <f t="shared" si="13"/>
        <v>4844.07</v>
      </c>
      <c r="K61" s="75"/>
      <c r="L61" s="7"/>
      <c r="M61" s="21"/>
      <c r="N61" s="21"/>
      <c r="O61" s="21"/>
      <c r="P61" s="21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176"/>
      <c r="BH61" s="176"/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  <c r="BY61" s="176"/>
    </row>
    <row r="62" spans="1:77" s="22" customFormat="1" ht="21" customHeight="1">
      <c r="A62" s="23"/>
      <c r="B62" s="31"/>
      <c r="C62" s="28" t="s">
        <v>22</v>
      </c>
      <c r="D62" s="231">
        <v>70</v>
      </c>
      <c r="E62" s="61" t="s">
        <v>20</v>
      </c>
      <c r="F62" s="29">
        <v>26.42</v>
      </c>
      <c r="G62" s="29">
        <f t="shared" si="10"/>
        <v>1849.4</v>
      </c>
      <c r="H62" s="29">
        <v>0</v>
      </c>
      <c r="I62" s="29">
        <f t="shared" si="11"/>
        <v>0</v>
      </c>
      <c r="J62" s="30">
        <f t="shared" si="13"/>
        <v>1849.4</v>
      </c>
      <c r="K62" s="75"/>
      <c r="L62" s="7"/>
      <c r="M62" s="21"/>
      <c r="N62" s="21"/>
      <c r="O62" s="21"/>
      <c r="P62" s="21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  <c r="AX62" s="176"/>
      <c r="AY62" s="176"/>
      <c r="AZ62" s="176"/>
      <c r="BA62" s="176"/>
      <c r="BB62" s="176"/>
      <c r="BC62" s="176"/>
      <c r="BD62" s="176"/>
      <c r="BE62" s="176"/>
      <c r="BF62" s="176"/>
      <c r="BG62" s="176"/>
      <c r="BH62" s="176"/>
      <c r="BI62" s="176"/>
      <c r="BJ62" s="176"/>
      <c r="BK62" s="176"/>
      <c r="BL62" s="176"/>
      <c r="BM62" s="176"/>
      <c r="BN62" s="176"/>
      <c r="BO62" s="176"/>
      <c r="BP62" s="176"/>
      <c r="BQ62" s="176"/>
      <c r="BR62" s="176"/>
      <c r="BS62" s="176"/>
      <c r="BT62" s="176"/>
      <c r="BU62" s="176"/>
      <c r="BV62" s="176"/>
      <c r="BW62" s="176"/>
      <c r="BX62" s="176"/>
      <c r="BY62" s="176"/>
    </row>
    <row r="63" spans="1:77" s="22" customFormat="1" ht="21" customHeight="1">
      <c r="A63" s="60"/>
      <c r="B63" s="31" t="s">
        <v>86</v>
      </c>
      <c r="C63" s="58"/>
      <c r="D63" s="231">
        <v>2683</v>
      </c>
      <c r="E63" s="61" t="s">
        <v>32</v>
      </c>
      <c r="F63" s="29">
        <v>101</v>
      </c>
      <c r="G63" s="29">
        <f t="shared" si="10"/>
        <v>270983</v>
      </c>
      <c r="H63" s="29">
        <v>213</v>
      </c>
      <c r="I63" s="29">
        <f t="shared" si="11"/>
        <v>571479</v>
      </c>
      <c r="J63" s="30">
        <f t="shared" si="12"/>
        <v>842462</v>
      </c>
      <c r="K63" s="75"/>
      <c r="L63" s="7"/>
      <c r="M63" s="21"/>
      <c r="N63" s="21"/>
      <c r="O63" s="21"/>
      <c r="P63" s="21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176"/>
      <c r="AO63" s="176"/>
      <c r="AP63" s="176"/>
      <c r="AQ63" s="176"/>
      <c r="AR63" s="176"/>
      <c r="AS63" s="176"/>
      <c r="AT63" s="176"/>
      <c r="AU63" s="176"/>
      <c r="AV63" s="176"/>
      <c r="AW63" s="176"/>
      <c r="AX63" s="176"/>
      <c r="AY63" s="176"/>
      <c r="AZ63" s="176"/>
      <c r="BA63" s="176"/>
      <c r="BB63" s="176"/>
      <c r="BC63" s="176"/>
      <c r="BD63" s="176"/>
      <c r="BE63" s="176"/>
      <c r="BF63" s="176"/>
      <c r="BG63" s="176"/>
      <c r="BH63" s="176"/>
      <c r="BI63" s="176"/>
      <c r="BJ63" s="176"/>
      <c r="BK63" s="176"/>
      <c r="BL63" s="176"/>
      <c r="BM63" s="176"/>
      <c r="BN63" s="176"/>
      <c r="BO63" s="176"/>
      <c r="BP63" s="176"/>
      <c r="BQ63" s="176"/>
      <c r="BR63" s="176"/>
      <c r="BS63" s="176"/>
      <c r="BT63" s="176"/>
      <c r="BU63" s="176"/>
      <c r="BV63" s="176"/>
      <c r="BW63" s="176"/>
      <c r="BX63" s="176"/>
      <c r="BY63" s="176"/>
    </row>
    <row r="64" spans="1:77" s="22" customFormat="1" ht="21" customHeight="1">
      <c r="A64" s="77"/>
      <c r="B64" s="71"/>
      <c r="C64" s="78"/>
      <c r="D64" s="232"/>
      <c r="E64" s="49"/>
      <c r="F64" s="44"/>
      <c r="G64" s="44"/>
      <c r="H64" s="44"/>
      <c r="I64" s="44"/>
      <c r="J64" s="45"/>
      <c r="K64" s="75"/>
      <c r="L64" s="7"/>
      <c r="M64" s="21"/>
      <c r="N64" s="21"/>
      <c r="O64" s="21"/>
      <c r="P64" s="21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/>
      <c r="AO64" s="176"/>
      <c r="AP64" s="176"/>
      <c r="AQ64" s="176"/>
      <c r="AR64" s="176"/>
      <c r="AS64" s="176"/>
      <c r="AT64" s="176"/>
      <c r="AU64" s="176"/>
      <c r="AV64" s="176"/>
      <c r="AW64" s="176"/>
      <c r="AX64" s="176"/>
      <c r="AY64" s="176"/>
      <c r="AZ64" s="176"/>
      <c r="BA64" s="176"/>
      <c r="BB64" s="176"/>
      <c r="BC64" s="176"/>
      <c r="BD64" s="176"/>
      <c r="BE64" s="176"/>
      <c r="BF64" s="176"/>
      <c r="BG64" s="176"/>
      <c r="BH64" s="176"/>
      <c r="BI64" s="176"/>
      <c r="BJ64" s="176"/>
      <c r="BK64" s="176"/>
      <c r="BL64" s="176"/>
      <c r="BM64" s="176"/>
      <c r="BN64" s="176"/>
      <c r="BO64" s="176"/>
      <c r="BP64" s="176"/>
      <c r="BQ64" s="176"/>
      <c r="BR64" s="176"/>
      <c r="BS64" s="176"/>
      <c r="BT64" s="176"/>
      <c r="BU64" s="176"/>
      <c r="BV64" s="176"/>
      <c r="BW64" s="176"/>
      <c r="BX64" s="176"/>
      <c r="BY64" s="176"/>
    </row>
    <row r="65" spans="1:77" s="205" customFormat="1" ht="21" customHeight="1">
      <c r="A65" s="233"/>
      <c r="B65" s="233"/>
      <c r="C65" s="107" t="s">
        <v>59</v>
      </c>
      <c r="D65" s="200"/>
      <c r="E65" s="201"/>
      <c r="F65" s="19"/>
      <c r="G65" s="19">
        <f>SUM(G50:G64)</f>
        <v>906086.01</v>
      </c>
      <c r="H65" s="19"/>
      <c r="I65" s="19">
        <f>SUM(I50:I64)</f>
        <v>751868</v>
      </c>
      <c r="J65" s="19">
        <f>SUM(J50:J64)</f>
        <v>1657954.01</v>
      </c>
      <c r="K65" s="33"/>
      <c r="L65" s="202"/>
      <c r="M65" s="203"/>
      <c r="N65" s="203"/>
      <c r="O65" s="203"/>
      <c r="P65" s="203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  <c r="BI65" s="204"/>
      <c r="BJ65" s="204"/>
      <c r="BK65" s="204"/>
      <c r="BL65" s="204"/>
      <c r="BM65" s="204"/>
      <c r="BN65" s="204"/>
      <c r="BO65" s="204"/>
      <c r="BP65" s="204"/>
      <c r="BQ65" s="204"/>
      <c r="BR65" s="204"/>
      <c r="BS65" s="204"/>
      <c r="BT65" s="204"/>
      <c r="BU65" s="204"/>
      <c r="BV65" s="204"/>
      <c r="BW65" s="204"/>
      <c r="BX65" s="204"/>
      <c r="BY65" s="204"/>
    </row>
    <row r="66" spans="1:77" s="22" customFormat="1" ht="21" customHeight="1">
      <c r="A66" s="23" t="s">
        <v>189</v>
      </c>
      <c r="B66" s="24" t="s">
        <v>41</v>
      </c>
      <c r="C66" s="28"/>
      <c r="D66" s="231"/>
      <c r="E66" s="61"/>
      <c r="F66" s="29"/>
      <c r="G66" s="29"/>
      <c r="H66" s="29"/>
      <c r="I66" s="29"/>
      <c r="J66" s="30"/>
      <c r="K66" s="15"/>
      <c r="L66" s="7"/>
      <c r="M66" s="21"/>
      <c r="N66" s="21"/>
      <c r="O66" s="21"/>
      <c r="P66" s="21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/>
      <c r="AO66" s="176"/>
      <c r="AP66" s="176"/>
      <c r="AQ66" s="176"/>
      <c r="AR66" s="176"/>
      <c r="AS66" s="176"/>
      <c r="AT66" s="176"/>
      <c r="AU66" s="176"/>
      <c r="AV66" s="176"/>
      <c r="AW66" s="176"/>
      <c r="AX66" s="176"/>
      <c r="AY66" s="176"/>
      <c r="AZ66" s="176"/>
      <c r="BA66" s="176"/>
      <c r="BB66" s="176"/>
      <c r="BC66" s="176"/>
      <c r="BD66" s="176"/>
      <c r="BE66" s="176"/>
      <c r="BF66" s="176"/>
      <c r="BG66" s="176"/>
      <c r="BH66" s="176"/>
      <c r="BI66" s="176"/>
      <c r="BJ66" s="176"/>
      <c r="BK66" s="176"/>
      <c r="BL66" s="176"/>
      <c r="BM66" s="176"/>
      <c r="BN66" s="176"/>
      <c r="BO66" s="176"/>
      <c r="BP66" s="176"/>
      <c r="BQ66" s="176"/>
      <c r="BR66" s="176"/>
      <c r="BS66" s="176"/>
      <c r="BT66" s="176"/>
      <c r="BU66" s="176"/>
      <c r="BV66" s="176"/>
      <c r="BW66" s="176"/>
      <c r="BX66" s="176"/>
      <c r="BY66" s="176"/>
    </row>
    <row r="67" spans="1:77" s="22" customFormat="1" ht="21" customHeight="1">
      <c r="A67" s="27"/>
      <c r="B67" s="31" t="s">
        <v>42</v>
      </c>
      <c r="C67" s="28"/>
      <c r="D67" s="81">
        <v>19</v>
      </c>
      <c r="E67" s="27" t="s">
        <v>14</v>
      </c>
      <c r="F67" s="29">
        <v>468.33</v>
      </c>
      <c r="G67" s="29">
        <f t="shared" ref="G67:G68" si="14">+F67*D67</f>
        <v>8898.27</v>
      </c>
      <c r="H67" s="29">
        <v>91</v>
      </c>
      <c r="I67" s="29">
        <f t="shared" ref="I67:I73" si="15">+H67*D67</f>
        <v>1729</v>
      </c>
      <c r="J67" s="30">
        <f t="shared" ref="J67:J73" si="16">+I67+G67</f>
        <v>10627.27</v>
      </c>
      <c r="K67" s="15"/>
      <c r="L67" s="7"/>
      <c r="M67" s="21"/>
      <c r="N67" s="21"/>
      <c r="O67" s="21"/>
      <c r="P67" s="21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6"/>
      <c r="AY67" s="176"/>
      <c r="AZ67" s="176"/>
      <c r="BA67" s="176"/>
      <c r="BB67" s="176"/>
      <c r="BC67" s="176"/>
      <c r="BD67" s="176"/>
      <c r="BE67" s="176"/>
      <c r="BF67" s="176"/>
      <c r="BG67" s="176"/>
      <c r="BH67" s="176"/>
      <c r="BI67" s="176"/>
      <c r="BJ67" s="176"/>
      <c r="BK67" s="176"/>
      <c r="BL67" s="176"/>
      <c r="BM67" s="176"/>
      <c r="BN67" s="176"/>
      <c r="BO67" s="176"/>
      <c r="BP67" s="176"/>
      <c r="BQ67" s="176"/>
      <c r="BR67" s="176"/>
      <c r="BS67" s="176"/>
      <c r="BT67" s="176"/>
      <c r="BU67" s="176"/>
      <c r="BV67" s="176"/>
      <c r="BW67" s="176"/>
      <c r="BX67" s="176"/>
      <c r="BY67" s="176"/>
    </row>
    <row r="68" spans="1:77" s="22" customFormat="1" ht="21" customHeight="1">
      <c r="A68" s="27"/>
      <c r="B68" s="31" t="s">
        <v>15</v>
      </c>
      <c r="C68" s="28"/>
      <c r="D68" s="81">
        <v>19</v>
      </c>
      <c r="E68" s="27" t="s">
        <v>14</v>
      </c>
      <c r="F68" s="29">
        <v>2363</v>
      </c>
      <c r="G68" s="29">
        <f t="shared" si="14"/>
        <v>44897</v>
      </c>
      <c r="H68" s="29">
        <v>306</v>
      </c>
      <c r="I68" s="29">
        <f t="shared" si="15"/>
        <v>5814</v>
      </c>
      <c r="J68" s="30">
        <f t="shared" si="16"/>
        <v>50711</v>
      </c>
      <c r="K68" s="15"/>
      <c r="L68" s="7"/>
      <c r="M68" s="21"/>
      <c r="N68" s="21"/>
      <c r="O68" s="21"/>
      <c r="P68" s="21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  <c r="BA68" s="176"/>
      <c r="BB68" s="176"/>
      <c r="BC68" s="176"/>
      <c r="BD68" s="176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  <c r="BQ68" s="176"/>
      <c r="BR68" s="176"/>
      <c r="BS68" s="176"/>
      <c r="BT68" s="176"/>
      <c r="BU68" s="176"/>
      <c r="BV68" s="176"/>
      <c r="BW68" s="176"/>
      <c r="BX68" s="176"/>
      <c r="BY68" s="176"/>
    </row>
    <row r="69" spans="1:77" s="22" customFormat="1" ht="21" customHeight="1">
      <c r="A69" s="27"/>
      <c r="B69" s="31" t="s">
        <v>16</v>
      </c>
      <c r="C69" s="28"/>
      <c r="D69" s="81"/>
      <c r="E69" s="27"/>
      <c r="F69" s="29"/>
      <c r="G69" s="29"/>
      <c r="H69" s="29"/>
      <c r="I69" s="29"/>
      <c r="J69" s="30"/>
      <c r="K69" s="15"/>
      <c r="L69" s="7"/>
      <c r="M69" s="21"/>
      <c r="N69" s="21"/>
      <c r="O69" s="21"/>
      <c r="P69" s="21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  <c r="BQ69" s="176"/>
      <c r="BR69" s="176"/>
      <c r="BS69" s="176"/>
      <c r="BT69" s="176"/>
      <c r="BU69" s="176"/>
      <c r="BV69" s="176"/>
      <c r="BW69" s="176"/>
      <c r="BX69" s="176"/>
      <c r="BY69" s="176"/>
    </row>
    <row r="70" spans="1:77" s="22" customFormat="1" ht="21" customHeight="1">
      <c r="A70" s="82"/>
      <c r="B70" s="28"/>
      <c r="C70" s="28" t="s">
        <v>17</v>
      </c>
      <c r="D70" s="81">
        <v>24</v>
      </c>
      <c r="E70" s="27" t="s">
        <v>25</v>
      </c>
      <c r="F70" s="29">
        <v>0</v>
      </c>
      <c r="G70" s="29">
        <f t="shared" ref="G70:G73" si="17">+F70*D70</f>
        <v>0</v>
      </c>
      <c r="H70" s="29">
        <v>115</v>
      </c>
      <c r="I70" s="29">
        <f t="shared" ref="I70:I72" si="18">+H70*D70</f>
        <v>2760</v>
      </c>
      <c r="J70" s="30">
        <f t="shared" ref="J70:J72" si="19">+I70+G70</f>
        <v>2760</v>
      </c>
      <c r="K70" s="15"/>
      <c r="L70" s="7"/>
      <c r="M70" s="21"/>
      <c r="N70" s="21"/>
      <c r="O70" s="21"/>
      <c r="P70" s="21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  <c r="BA70" s="176"/>
      <c r="BB70" s="176"/>
      <c r="BC70" s="176"/>
      <c r="BD70" s="176"/>
      <c r="BE70" s="176"/>
      <c r="BF70" s="176"/>
      <c r="BG70" s="176"/>
      <c r="BH70" s="176"/>
      <c r="BI70" s="176"/>
      <c r="BJ70" s="176"/>
      <c r="BK70" s="176"/>
      <c r="BL70" s="176"/>
      <c r="BM70" s="176"/>
      <c r="BN70" s="176"/>
      <c r="BO70" s="176"/>
      <c r="BP70" s="176"/>
      <c r="BQ70" s="176"/>
      <c r="BR70" s="176"/>
      <c r="BS70" s="176"/>
      <c r="BT70" s="176"/>
      <c r="BU70" s="176"/>
      <c r="BV70" s="176"/>
      <c r="BW70" s="176"/>
      <c r="BX70" s="176"/>
      <c r="BY70" s="176"/>
    </row>
    <row r="71" spans="1:77" s="22" customFormat="1" ht="21" customHeight="1">
      <c r="A71" s="82"/>
      <c r="B71" s="28"/>
      <c r="C71" s="28" t="s">
        <v>18</v>
      </c>
      <c r="D71" s="81">
        <v>19</v>
      </c>
      <c r="E71" s="27" t="s">
        <v>25</v>
      </c>
      <c r="F71" s="29">
        <v>426.79</v>
      </c>
      <c r="G71" s="29">
        <f t="shared" si="17"/>
        <v>8109.01</v>
      </c>
      <c r="H71" s="29">
        <v>0</v>
      </c>
      <c r="I71" s="29">
        <f t="shared" si="18"/>
        <v>0</v>
      </c>
      <c r="J71" s="30">
        <f t="shared" si="19"/>
        <v>8109.01</v>
      </c>
      <c r="K71" s="15"/>
      <c r="L71" s="7"/>
      <c r="M71" s="21"/>
      <c r="N71" s="21"/>
      <c r="O71" s="21"/>
      <c r="P71" s="21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  <c r="BQ71" s="176"/>
      <c r="BR71" s="176"/>
      <c r="BS71" s="176"/>
      <c r="BT71" s="176"/>
      <c r="BU71" s="176"/>
      <c r="BV71" s="176"/>
      <c r="BW71" s="176"/>
      <c r="BX71" s="176"/>
      <c r="BY71" s="176"/>
    </row>
    <row r="72" spans="1:77" s="22" customFormat="1" ht="21" customHeight="1">
      <c r="A72" s="82"/>
      <c r="B72" s="28"/>
      <c r="C72" s="28" t="s">
        <v>23</v>
      </c>
      <c r="D72" s="81">
        <v>6</v>
      </c>
      <c r="E72" s="27" t="s">
        <v>25</v>
      </c>
      <c r="F72" s="29">
        <v>448.6</v>
      </c>
      <c r="G72" s="29">
        <f t="shared" si="17"/>
        <v>2691.6000000000004</v>
      </c>
      <c r="H72" s="29">
        <v>0</v>
      </c>
      <c r="I72" s="29">
        <f t="shared" si="18"/>
        <v>0</v>
      </c>
      <c r="J72" s="30">
        <f t="shared" si="19"/>
        <v>2691.6000000000004</v>
      </c>
      <c r="K72" s="15"/>
      <c r="L72" s="7"/>
      <c r="M72" s="21"/>
      <c r="N72" s="21"/>
      <c r="O72" s="21"/>
      <c r="P72" s="21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  <c r="BQ72" s="176"/>
      <c r="BR72" s="176"/>
      <c r="BS72" s="176"/>
      <c r="BT72" s="176"/>
      <c r="BU72" s="176"/>
      <c r="BV72" s="176"/>
      <c r="BW72" s="176"/>
      <c r="BX72" s="176"/>
      <c r="BY72" s="176"/>
    </row>
    <row r="73" spans="1:77" s="22" customFormat="1" ht="21" customHeight="1">
      <c r="A73" s="82"/>
      <c r="B73" s="28"/>
      <c r="C73" s="28" t="s">
        <v>19</v>
      </c>
      <c r="D73" s="81">
        <v>6</v>
      </c>
      <c r="E73" s="27" t="s">
        <v>20</v>
      </c>
      <c r="F73" s="29">
        <v>26.11</v>
      </c>
      <c r="G73" s="29">
        <f t="shared" si="17"/>
        <v>156.66</v>
      </c>
      <c r="H73" s="29">
        <v>0</v>
      </c>
      <c r="I73" s="29">
        <f t="shared" si="15"/>
        <v>0</v>
      </c>
      <c r="J73" s="30">
        <f t="shared" si="16"/>
        <v>156.66</v>
      </c>
      <c r="K73" s="15"/>
      <c r="L73" s="7"/>
      <c r="M73" s="21"/>
      <c r="N73" s="21"/>
      <c r="O73" s="21"/>
      <c r="P73" s="21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6"/>
      <c r="AY73" s="176"/>
      <c r="AZ73" s="176"/>
      <c r="BA73" s="176"/>
      <c r="BB73" s="176"/>
      <c r="BC73" s="176"/>
      <c r="BD73" s="176"/>
      <c r="BE73" s="176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  <c r="BQ73" s="176"/>
      <c r="BR73" s="176"/>
      <c r="BS73" s="176"/>
      <c r="BT73" s="176"/>
      <c r="BU73" s="176"/>
      <c r="BV73" s="176"/>
      <c r="BW73" s="176"/>
      <c r="BX73" s="176"/>
      <c r="BY73" s="176"/>
    </row>
    <row r="74" spans="1:77" s="22" customFormat="1" ht="21" customHeight="1">
      <c r="A74" s="27"/>
      <c r="B74" s="31" t="s">
        <v>21</v>
      </c>
      <c r="C74" s="28"/>
      <c r="D74" s="81"/>
      <c r="E74" s="27"/>
      <c r="F74" s="29"/>
      <c r="G74" s="29"/>
      <c r="H74" s="29"/>
      <c r="I74" s="29"/>
      <c r="J74" s="30"/>
      <c r="K74" s="15"/>
      <c r="L74" s="7"/>
      <c r="M74" s="21"/>
      <c r="N74" s="21"/>
      <c r="O74" s="21"/>
      <c r="P74" s="21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176"/>
      <c r="AH74" s="176"/>
      <c r="AI74" s="176"/>
      <c r="AJ74" s="176"/>
      <c r="AK74" s="176"/>
      <c r="AL74" s="176"/>
      <c r="AM74" s="176"/>
      <c r="AN74" s="176"/>
      <c r="AO74" s="176"/>
      <c r="AP74" s="176"/>
      <c r="AQ74" s="176"/>
      <c r="AR74" s="176"/>
      <c r="AS74" s="176"/>
      <c r="AT74" s="176"/>
      <c r="AU74" s="176"/>
      <c r="AV74" s="176"/>
      <c r="AW74" s="176"/>
      <c r="AX74" s="176"/>
      <c r="AY74" s="176"/>
      <c r="AZ74" s="176"/>
      <c r="BA74" s="176"/>
      <c r="BB74" s="176"/>
      <c r="BC74" s="176"/>
      <c r="BD74" s="176"/>
      <c r="BE74" s="176"/>
      <c r="BF74" s="176"/>
      <c r="BG74" s="176"/>
      <c r="BH74" s="176"/>
      <c r="BI74" s="176"/>
      <c r="BJ74" s="176"/>
      <c r="BK74" s="176"/>
      <c r="BL74" s="176"/>
      <c r="BM74" s="176"/>
      <c r="BN74" s="176"/>
      <c r="BO74" s="176"/>
      <c r="BP74" s="176"/>
      <c r="BQ74" s="176"/>
      <c r="BR74" s="176"/>
      <c r="BS74" s="176"/>
      <c r="BT74" s="176"/>
      <c r="BU74" s="176"/>
      <c r="BV74" s="176"/>
      <c r="BW74" s="176"/>
      <c r="BX74" s="176"/>
      <c r="BY74" s="176"/>
    </row>
    <row r="75" spans="1:77" s="22" customFormat="1" ht="21" customHeight="1">
      <c r="A75" s="23"/>
      <c r="B75" s="31"/>
      <c r="C75" s="32" t="s">
        <v>49</v>
      </c>
      <c r="D75" s="231">
        <v>931</v>
      </c>
      <c r="E75" s="61" t="s">
        <v>20</v>
      </c>
      <c r="F75" s="29">
        <v>22.97</v>
      </c>
      <c r="G75" s="29">
        <f t="shared" ref="G75:G76" si="20">+F75*D75</f>
        <v>21385.07</v>
      </c>
      <c r="H75" s="29">
        <v>4.0999999999999996</v>
      </c>
      <c r="I75" s="29">
        <f t="shared" ref="I75:I76" si="21">+H75*D75</f>
        <v>3817.0999999999995</v>
      </c>
      <c r="J75" s="30">
        <f t="shared" ref="J75:J76" si="22">+I75+G75</f>
        <v>25202.17</v>
      </c>
      <c r="K75" s="75"/>
      <c r="L75" s="7"/>
      <c r="M75" s="21"/>
      <c r="N75" s="21"/>
      <c r="O75" s="21"/>
      <c r="P75" s="21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  <c r="BQ75" s="176"/>
      <c r="BR75" s="176"/>
      <c r="BS75" s="176"/>
      <c r="BT75" s="176"/>
      <c r="BU75" s="176"/>
      <c r="BV75" s="176"/>
      <c r="BW75" s="176"/>
      <c r="BX75" s="176"/>
      <c r="BY75" s="176"/>
    </row>
    <row r="76" spans="1:77" s="22" customFormat="1" ht="21" customHeight="1">
      <c r="A76" s="23"/>
      <c r="B76" s="31"/>
      <c r="C76" s="28" t="s">
        <v>22</v>
      </c>
      <c r="D76" s="231">
        <v>26</v>
      </c>
      <c r="E76" s="61" t="s">
        <v>20</v>
      </c>
      <c r="F76" s="29">
        <v>26.42</v>
      </c>
      <c r="G76" s="29">
        <f t="shared" si="20"/>
        <v>686.92000000000007</v>
      </c>
      <c r="H76" s="29">
        <v>0</v>
      </c>
      <c r="I76" s="29">
        <f t="shared" si="21"/>
        <v>0</v>
      </c>
      <c r="J76" s="30">
        <f t="shared" si="22"/>
        <v>686.92000000000007</v>
      </c>
      <c r="K76" s="15"/>
      <c r="L76" s="7"/>
      <c r="M76" s="21"/>
      <c r="N76" s="21"/>
      <c r="O76" s="21"/>
      <c r="P76" s="21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6"/>
      <c r="BO76" s="176"/>
      <c r="BP76" s="176"/>
      <c r="BQ76" s="176"/>
      <c r="BR76" s="176"/>
      <c r="BS76" s="176"/>
      <c r="BT76" s="176"/>
      <c r="BU76" s="176"/>
      <c r="BV76" s="176"/>
      <c r="BW76" s="176"/>
      <c r="BX76" s="176"/>
      <c r="BY76" s="176"/>
    </row>
    <row r="77" spans="1:77" s="22" customFormat="1" ht="21" customHeight="1">
      <c r="A77" s="70"/>
      <c r="B77" s="71"/>
      <c r="C77" s="42"/>
      <c r="D77" s="232"/>
      <c r="E77" s="49"/>
      <c r="F77" s="44"/>
      <c r="G77" s="44"/>
      <c r="H77" s="44"/>
      <c r="I77" s="44"/>
      <c r="J77" s="45"/>
      <c r="K77" s="210"/>
      <c r="L77" s="7"/>
      <c r="M77" s="21"/>
      <c r="N77" s="21"/>
      <c r="O77" s="21"/>
      <c r="P77" s="21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6"/>
      <c r="BQ77" s="176"/>
      <c r="BR77" s="176"/>
      <c r="BS77" s="176"/>
      <c r="BT77" s="176"/>
      <c r="BU77" s="176"/>
      <c r="BV77" s="176"/>
      <c r="BW77" s="176"/>
      <c r="BX77" s="176"/>
      <c r="BY77" s="176"/>
    </row>
    <row r="78" spans="1:77" s="205" customFormat="1" ht="21" customHeight="1">
      <c r="A78" s="233"/>
      <c r="B78" s="233"/>
      <c r="C78" s="107" t="s">
        <v>41</v>
      </c>
      <c r="D78" s="200"/>
      <c r="E78" s="201"/>
      <c r="F78" s="19"/>
      <c r="G78" s="19">
        <f>SUM(G66:G76)</f>
        <v>86824.530000000013</v>
      </c>
      <c r="H78" s="19"/>
      <c r="I78" s="19">
        <f>SUM(I66:I76)</f>
        <v>14120.099999999999</v>
      </c>
      <c r="J78" s="19">
        <f>SUM(J66:J76)</f>
        <v>100944.63</v>
      </c>
      <c r="K78" s="33"/>
      <c r="L78" s="202"/>
      <c r="M78" s="203"/>
      <c r="N78" s="203"/>
      <c r="O78" s="203"/>
      <c r="P78" s="203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</row>
    <row r="79" spans="1:77" s="22" customFormat="1" ht="21" customHeight="1">
      <c r="A79" s="23" t="s">
        <v>190</v>
      </c>
      <c r="B79" s="41" t="s">
        <v>43</v>
      </c>
      <c r="C79" s="52"/>
      <c r="D79" s="231"/>
      <c r="E79" s="54"/>
      <c r="F79" s="29"/>
      <c r="G79" s="29"/>
      <c r="H79" s="29"/>
      <c r="I79" s="29"/>
      <c r="J79" s="30"/>
      <c r="K79" s="15"/>
      <c r="L79" s="7"/>
      <c r="M79" s="21"/>
      <c r="N79" s="21"/>
      <c r="O79" s="21"/>
      <c r="P79" s="21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 s="22" customFormat="1" ht="21" customHeight="1">
      <c r="A80" s="40"/>
      <c r="B80" s="84" t="s">
        <v>111</v>
      </c>
      <c r="C80" s="85"/>
      <c r="D80" s="86"/>
      <c r="E80" s="111"/>
      <c r="F80" s="50"/>
      <c r="G80" s="50"/>
      <c r="H80" s="50"/>
      <c r="I80" s="87"/>
      <c r="J80" s="87"/>
      <c r="K80" s="88"/>
      <c r="L80" s="7"/>
      <c r="M80" s="21"/>
      <c r="N80" s="21"/>
      <c r="O80" s="21"/>
      <c r="P80" s="21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s="22" customFormat="1" ht="21" customHeight="1">
      <c r="A81" s="158"/>
      <c r="B81" s="31" t="s">
        <v>92</v>
      </c>
      <c r="C81" s="37"/>
      <c r="D81" s="231">
        <v>7635</v>
      </c>
      <c r="E81" s="262" t="s">
        <v>32</v>
      </c>
      <c r="F81" s="29">
        <v>101</v>
      </c>
      <c r="G81" s="29">
        <f t="shared" ref="G81:G82" si="23">+F81*D81</f>
        <v>771135</v>
      </c>
      <c r="H81" s="29">
        <v>213</v>
      </c>
      <c r="I81" s="29">
        <f t="shared" ref="I81:I82" si="24">+H81*D81</f>
        <v>1626255</v>
      </c>
      <c r="J81" s="30">
        <f t="shared" ref="J81:J82" si="25">+I81+G81</f>
        <v>2397390</v>
      </c>
      <c r="K81" s="15"/>
      <c r="L81" s="7"/>
      <c r="M81" s="21"/>
      <c r="N81" s="21"/>
      <c r="O81" s="21"/>
      <c r="P81" s="21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s="22" customFormat="1" ht="21" customHeight="1">
      <c r="A82" s="23"/>
      <c r="B82" s="31" t="s">
        <v>33</v>
      </c>
      <c r="C82" s="38"/>
      <c r="D82" s="231">
        <v>1120</v>
      </c>
      <c r="E82" s="25" t="s">
        <v>25</v>
      </c>
      <c r="F82" s="29">
        <v>423</v>
      </c>
      <c r="G82" s="29">
        <f t="shared" si="23"/>
        <v>473760</v>
      </c>
      <c r="H82" s="29">
        <v>542</v>
      </c>
      <c r="I82" s="29">
        <f t="shared" si="24"/>
        <v>607040</v>
      </c>
      <c r="J82" s="30">
        <f t="shared" si="25"/>
        <v>1080800</v>
      </c>
      <c r="K82" s="75"/>
      <c r="L82" s="7"/>
      <c r="M82" s="21"/>
      <c r="N82" s="21"/>
      <c r="O82" s="21"/>
      <c r="P82" s="21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 s="22" customFormat="1" ht="21" customHeight="1">
      <c r="A83" s="70"/>
      <c r="B83" s="71"/>
      <c r="C83" s="80"/>
      <c r="D83" s="232"/>
      <c r="E83" s="76"/>
      <c r="F83" s="50"/>
      <c r="G83" s="51"/>
      <c r="H83" s="73"/>
      <c r="I83" s="51"/>
      <c r="J83" s="51"/>
      <c r="K83" s="75"/>
      <c r="L83" s="7"/>
      <c r="M83" s="21"/>
      <c r="N83" s="21"/>
      <c r="O83" s="21"/>
      <c r="P83" s="21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 s="205" customFormat="1" ht="21" customHeight="1">
      <c r="A84" s="233"/>
      <c r="B84" s="233"/>
      <c r="C84" s="107" t="s">
        <v>71</v>
      </c>
      <c r="D84" s="200"/>
      <c r="E84" s="201"/>
      <c r="F84" s="19"/>
      <c r="G84" s="19">
        <f>SUM(G80:G83)</f>
        <v>1244895</v>
      </c>
      <c r="H84" s="19"/>
      <c r="I84" s="19">
        <f>SUM(I80:I83)</f>
        <v>2233295</v>
      </c>
      <c r="J84" s="19">
        <f>SUM(J80:J83)</f>
        <v>3478190</v>
      </c>
      <c r="K84" s="33"/>
      <c r="L84" s="202"/>
      <c r="M84" s="203"/>
      <c r="N84" s="203"/>
      <c r="O84" s="203"/>
      <c r="P84" s="203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  <c r="BI84" s="204"/>
      <c r="BJ84" s="204"/>
      <c r="BK84" s="204"/>
      <c r="BL84" s="204"/>
      <c r="BM84" s="204"/>
      <c r="BN84" s="204"/>
      <c r="BO84" s="204"/>
      <c r="BP84" s="204"/>
      <c r="BQ84" s="204"/>
      <c r="BR84" s="204"/>
      <c r="BS84" s="204"/>
      <c r="BT84" s="204"/>
      <c r="BU84" s="204"/>
      <c r="BV84" s="204"/>
      <c r="BW84" s="204"/>
      <c r="BX84" s="204"/>
      <c r="BY84" s="204"/>
    </row>
    <row r="85" spans="1:77" s="22" customFormat="1" ht="21" customHeight="1">
      <c r="A85" s="70"/>
      <c r="B85" s="84" t="s">
        <v>112</v>
      </c>
      <c r="C85" s="85"/>
      <c r="D85" s="86"/>
      <c r="E85" s="89"/>
      <c r="F85" s="50"/>
      <c r="G85" s="50"/>
      <c r="H85" s="50"/>
      <c r="I85" s="87"/>
      <c r="J85" s="87"/>
      <c r="K85" s="88"/>
      <c r="L85" s="7"/>
      <c r="M85" s="21"/>
      <c r="N85" s="21"/>
      <c r="O85" s="21"/>
      <c r="P85" s="21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  <c r="AE85" s="176"/>
      <c r="AF85" s="176"/>
      <c r="AG85" s="176"/>
      <c r="AH85" s="176"/>
      <c r="AI85" s="176"/>
      <c r="AJ85" s="176"/>
      <c r="AK85" s="176"/>
      <c r="AL85" s="176"/>
      <c r="AM85" s="176"/>
      <c r="AN85" s="176"/>
      <c r="AO85" s="176"/>
      <c r="AP85" s="176"/>
      <c r="AQ85" s="176"/>
      <c r="AR85" s="176"/>
      <c r="AS85" s="176"/>
      <c r="AT85" s="176"/>
      <c r="AU85" s="176"/>
      <c r="AV85" s="176"/>
      <c r="AW85" s="176"/>
      <c r="AX85" s="176"/>
      <c r="AY85" s="176"/>
      <c r="AZ85" s="176"/>
      <c r="BA85" s="176"/>
      <c r="BB85" s="176"/>
      <c r="BC85" s="176"/>
      <c r="BD85" s="176"/>
      <c r="BE85" s="176"/>
      <c r="BF85" s="176"/>
      <c r="BG85" s="176"/>
      <c r="BH85" s="176"/>
      <c r="BI85" s="176"/>
      <c r="BJ85" s="176"/>
      <c r="BK85" s="176"/>
      <c r="BL85" s="176"/>
      <c r="BM85" s="176"/>
      <c r="BN85" s="176"/>
      <c r="BO85" s="176"/>
      <c r="BP85" s="176"/>
      <c r="BQ85" s="176"/>
      <c r="BR85" s="176"/>
      <c r="BS85" s="176"/>
      <c r="BT85" s="176"/>
      <c r="BU85" s="176"/>
      <c r="BV85" s="176"/>
      <c r="BW85" s="176"/>
      <c r="BX85" s="176"/>
      <c r="BY85" s="176"/>
    </row>
    <row r="86" spans="1:77" s="176" customFormat="1" ht="21" customHeight="1">
      <c r="A86" s="23"/>
      <c r="B86" s="31" t="s">
        <v>93</v>
      </c>
      <c r="C86" s="37"/>
      <c r="D86" s="231">
        <v>1203</v>
      </c>
      <c r="E86" s="25" t="s">
        <v>32</v>
      </c>
      <c r="F86" s="29">
        <v>101</v>
      </c>
      <c r="G86" s="29">
        <f t="shared" ref="G86:G87" si="26">+F86*D86</f>
        <v>121503</v>
      </c>
      <c r="H86" s="29">
        <v>213</v>
      </c>
      <c r="I86" s="29">
        <f t="shared" ref="I86:I87" si="27">+H86*D86</f>
        <v>256239</v>
      </c>
      <c r="J86" s="30">
        <f t="shared" ref="J86:J87" si="28">+I86+G86</f>
        <v>377742</v>
      </c>
      <c r="K86" s="75"/>
      <c r="L86" s="1"/>
    </row>
    <row r="87" spans="1:77" s="176" customFormat="1" ht="21" customHeight="1">
      <c r="A87" s="23"/>
      <c r="B87" s="31" t="s">
        <v>33</v>
      </c>
      <c r="C87" s="38"/>
      <c r="D87" s="231">
        <v>171</v>
      </c>
      <c r="E87" s="25" t="s">
        <v>25</v>
      </c>
      <c r="F87" s="29">
        <v>423</v>
      </c>
      <c r="G87" s="29">
        <f t="shared" si="26"/>
        <v>72333</v>
      </c>
      <c r="H87" s="29">
        <v>542</v>
      </c>
      <c r="I87" s="29">
        <f t="shared" si="27"/>
        <v>92682</v>
      </c>
      <c r="J87" s="30">
        <f t="shared" si="28"/>
        <v>165015</v>
      </c>
      <c r="K87" s="75"/>
      <c r="L87" s="1"/>
    </row>
    <row r="88" spans="1:77" s="176" customFormat="1" ht="21" customHeight="1">
      <c r="A88" s="70"/>
      <c r="B88" s="71"/>
      <c r="C88" s="80"/>
      <c r="D88" s="232"/>
      <c r="E88" s="76"/>
      <c r="F88" s="50"/>
      <c r="G88" s="51"/>
      <c r="H88" s="73"/>
      <c r="I88" s="51"/>
      <c r="J88" s="51"/>
      <c r="K88" s="75"/>
      <c r="L88" s="1"/>
    </row>
    <row r="89" spans="1:77" s="204" customFormat="1" ht="21" customHeight="1">
      <c r="A89" s="233"/>
      <c r="B89" s="233"/>
      <c r="C89" s="107" t="s">
        <v>72</v>
      </c>
      <c r="D89" s="200"/>
      <c r="E89" s="201"/>
      <c r="F89" s="19"/>
      <c r="G89" s="19">
        <f>SUM(G85:G88)</f>
        <v>193836</v>
      </c>
      <c r="H89" s="19"/>
      <c r="I89" s="19">
        <f>SUM(I85:I88)</f>
        <v>348921</v>
      </c>
      <c r="J89" s="19">
        <f>SUM(J85:J88)</f>
        <v>542757</v>
      </c>
      <c r="K89" s="33"/>
      <c r="L89" s="206"/>
      <c r="O89" s="207"/>
    </row>
    <row r="90" spans="1:77" s="22" customFormat="1" ht="21" customHeight="1">
      <c r="A90" s="157"/>
      <c r="B90" s="84" t="s">
        <v>88</v>
      </c>
      <c r="C90" s="85"/>
      <c r="D90" s="86"/>
      <c r="E90" s="89"/>
      <c r="F90" s="50"/>
      <c r="G90" s="50"/>
      <c r="H90" s="50"/>
      <c r="I90" s="87"/>
      <c r="J90" s="87"/>
      <c r="K90" s="88"/>
      <c r="L90" s="7"/>
      <c r="M90" s="21"/>
      <c r="N90" s="21"/>
      <c r="O90" s="21"/>
      <c r="P90" s="21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 ht="21" customHeight="1">
      <c r="A91" s="23"/>
      <c r="B91" s="31" t="s">
        <v>99</v>
      </c>
      <c r="C91" s="37"/>
      <c r="D91" s="231">
        <v>8295</v>
      </c>
      <c r="E91" s="25" t="s">
        <v>32</v>
      </c>
      <c r="F91" s="29">
        <v>101</v>
      </c>
      <c r="G91" s="29">
        <f t="shared" ref="G91" si="29">+F91*D91</f>
        <v>837795</v>
      </c>
      <c r="H91" s="29">
        <v>213</v>
      </c>
      <c r="I91" s="29">
        <f t="shared" ref="I91" si="30">+H91*D91</f>
        <v>1766835</v>
      </c>
      <c r="J91" s="30">
        <f t="shared" ref="J91" si="31">+I91+G91</f>
        <v>2604630</v>
      </c>
      <c r="K91" s="75"/>
    </row>
    <row r="92" spans="1:77" ht="21" customHeight="1">
      <c r="A92" s="70"/>
      <c r="B92" s="71"/>
      <c r="C92" s="80"/>
      <c r="D92" s="232"/>
      <c r="E92" s="76"/>
      <c r="F92" s="50"/>
      <c r="G92" s="51"/>
      <c r="H92" s="73"/>
      <c r="I92" s="51"/>
      <c r="J92" s="51"/>
      <c r="K92" s="75"/>
    </row>
    <row r="93" spans="1:77" s="204" customFormat="1" ht="21" customHeight="1">
      <c r="A93" s="233"/>
      <c r="B93" s="233"/>
      <c r="C93" s="107" t="s">
        <v>100</v>
      </c>
      <c r="D93" s="200"/>
      <c r="E93" s="201"/>
      <c r="F93" s="19"/>
      <c r="G93" s="19">
        <f>SUM(G90:G92)</f>
        <v>837795</v>
      </c>
      <c r="H93" s="19"/>
      <c r="I93" s="19">
        <f>SUM(I90:I92)</f>
        <v>1766835</v>
      </c>
      <c r="J93" s="19">
        <f>SUM(J90:J92)</f>
        <v>2604630</v>
      </c>
      <c r="K93" s="33"/>
      <c r="L93" s="206"/>
      <c r="O93" s="208"/>
    </row>
    <row r="94" spans="1:77" ht="21" customHeight="1">
      <c r="A94" s="118" t="s">
        <v>191</v>
      </c>
      <c r="B94" s="165" t="s">
        <v>76</v>
      </c>
      <c r="C94" s="166"/>
      <c r="D94" s="63"/>
      <c r="E94" s="167"/>
      <c r="F94" s="26"/>
      <c r="G94" s="29"/>
      <c r="H94" s="29"/>
      <c r="I94" s="29"/>
      <c r="J94" s="168"/>
      <c r="K94" s="169"/>
    </row>
    <row r="95" spans="1:77" ht="21" customHeight="1">
      <c r="A95" s="164"/>
      <c r="B95" s="170" t="s">
        <v>73</v>
      </c>
      <c r="C95" s="171"/>
      <c r="D95" s="63">
        <v>5</v>
      </c>
      <c r="E95" s="167" t="s">
        <v>13</v>
      </c>
      <c r="F95" s="29">
        <v>0</v>
      </c>
      <c r="G95" s="29">
        <v>0</v>
      </c>
      <c r="H95" s="29">
        <v>24000</v>
      </c>
      <c r="I95" s="29">
        <f t="shared" ref="I95" si="32">D95*H95</f>
        <v>120000</v>
      </c>
      <c r="J95" s="168">
        <f t="shared" ref="J95" si="33">G95+I95</f>
        <v>120000</v>
      </c>
      <c r="K95" s="169"/>
    </row>
    <row r="96" spans="1:77" ht="21" customHeight="1">
      <c r="A96" s="164"/>
      <c r="B96" s="172" t="s">
        <v>74</v>
      </c>
      <c r="C96" s="171"/>
      <c r="D96" s="63"/>
      <c r="E96" s="167"/>
      <c r="F96" s="26"/>
      <c r="G96" s="29"/>
      <c r="H96" s="29"/>
      <c r="I96" s="29"/>
      <c r="J96" s="168"/>
      <c r="K96" s="169"/>
    </row>
    <row r="97" spans="1:12" ht="21" customHeight="1">
      <c r="A97" s="175"/>
      <c r="B97" s="173" t="s">
        <v>75</v>
      </c>
      <c r="C97" s="171"/>
      <c r="D97" s="63">
        <v>1</v>
      </c>
      <c r="E97" s="167" t="s">
        <v>13</v>
      </c>
      <c r="F97" s="29">
        <v>0</v>
      </c>
      <c r="G97" s="29">
        <v>0</v>
      </c>
      <c r="H97" s="29">
        <v>120000</v>
      </c>
      <c r="I97" s="29">
        <f t="shared" ref="I97" si="34">D97*H97</f>
        <v>120000</v>
      </c>
      <c r="J97" s="168">
        <f t="shared" ref="J97" si="35">G97+I97</f>
        <v>120000</v>
      </c>
      <c r="K97" s="169"/>
    </row>
    <row r="98" spans="1:12" ht="21" customHeight="1">
      <c r="A98" s="164"/>
      <c r="B98" s="174"/>
      <c r="C98" s="171"/>
      <c r="D98" s="63"/>
      <c r="E98" s="167"/>
      <c r="F98" s="26"/>
      <c r="G98" s="29"/>
      <c r="H98" s="29"/>
      <c r="I98" s="29"/>
      <c r="J98" s="168"/>
      <c r="K98" s="169"/>
    </row>
    <row r="99" spans="1:12" s="204" customFormat="1" ht="21" customHeight="1">
      <c r="A99" s="233"/>
      <c r="B99" s="233"/>
      <c r="C99" s="107" t="s">
        <v>76</v>
      </c>
      <c r="D99" s="200"/>
      <c r="E99" s="201"/>
      <c r="F99" s="19"/>
      <c r="G99" s="19">
        <f>SUM(G94:G98)</f>
        <v>0</v>
      </c>
      <c r="H99" s="19"/>
      <c r="I99" s="19">
        <f>SUM(I94:I98)</f>
        <v>240000</v>
      </c>
      <c r="J99" s="19">
        <f>SUM(J94:J98)</f>
        <v>240000</v>
      </c>
      <c r="K99" s="33"/>
      <c r="L99" s="206"/>
    </row>
    <row r="100" spans="1:12" s="176" customFormat="1" ht="21" customHeight="1">
      <c r="A100" s="186" t="s">
        <v>192</v>
      </c>
      <c r="B100" s="41" t="s">
        <v>78</v>
      </c>
      <c r="C100" s="185"/>
      <c r="D100" s="57"/>
      <c r="E100" s="183"/>
      <c r="F100" s="47"/>
      <c r="G100" s="47"/>
      <c r="H100" s="47"/>
      <c r="I100" s="47"/>
      <c r="J100" s="47"/>
      <c r="K100" s="184"/>
      <c r="L100" s="1"/>
    </row>
    <row r="101" spans="1:12" s="176" customFormat="1" ht="21" customHeight="1">
      <c r="A101" s="91" t="s">
        <v>193</v>
      </c>
      <c r="B101" s="187" t="s">
        <v>44</v>
      </c>
      <c r="C101" s="90"/>
      <c r="D101" s="182"/>
      <c r="E101" s="182"/>
      <c r="F101" s="26"/>
      <c r="G101" s="26"/>
      <c r="H101" s="26"/>
      <c r="I101" s="26"/>
      <c r="J101" s="26"/>
      <c r="K101" s="26"/>
      <c r="L101" s="1"/>
    </row>
    <row r="102" spans="1:12" s="176" customFormat="1" ht="21" customHeight="1">
      <c r="A102" s="91"/>
      <c r="B102" s="148" t="s">
        <v>66</v>
      </c>
      <c r="C102" s="148"/>
      <c r="D102" s="146">
        <v>14</v>
      </c>
      <c r="E102" s="92" t="s">
        <v>13</v>
      </c>
      <c r="F102" s="292">
        <v>18480</v>
      </c>
      <c r="G102" s="14">
        <f>+D102*F102</f>
        <v>258720</v>
      </c>
      <c r="H102" s="14">
        <v>2958</v>
      </c>
      <c r="I102" s="14">
        <f>+H102*D102</f>
        <v>41412</v>
      </c>
      <c r="J102" s="14">
        <f>+G102+I102</f>
        <v>300132</v>
      </c>
      <c r="K102" s="14"/>
      <c r="L102" s="1"/>
    </row>
    <row r="103" spans="1:12" s="176" customFormat="1" ht="21" customHeight="1">
      <c r="A103" s="93"/>
      <c r="B103" s="90" t="s">
        <v>45</v>
      </c>
      <c r="C103" s="90"/>
      <c r="D103" s="146">
        <v>14</v>
      </c>
      <c r="E103" s="92" t="s">
        <v>13</v>
      </c>
      <c r="F103" s="14">
        <v>0</v>
      </c>
      <c r="G103" s="14">
        <f>+D103*F103</f>
        <v>0</v>
      </c>
      <c r="H103" s="94">
        <v>350</v>
      </c>
      <c r="I103" s="14">
        <f>+H103*D103</f>
        <v>4900</v>
      </c>
      <c r="J103" s="14">
        <f>+G103+I103</f>
        <v>4900</v>
      </c>
      <c r="K103" s="14"/>
      <c r="L103" s="1"/>
    </row>
    <row r="104" spans="1:12" s="204" customFormat="1" ht="21" customHeight="1">
      <c r="A104" s="95"/>
      <c r="B104" s="304" t="s">
        <v>44</v>
      </c>
      <c r="C104" s="305"/>
      <c r="D104" s="96"/>
      <c r="E104" s="97"/>
      <c r="F104" s="19"/>
      <c r="G104" s="19">
        <f>SUM(G101:G103)</f>
        <v>258720</v>
      </c>
      <c r="H104" s="19"/>
      <c r="I104" s="19">
        <f>SUM(I101:I103)</f>
        <v>46312</v>
      </c>
      <c r="J104" s="19">
        <f>SUM(J101:J103)</f>
        <v>305032</v>
      </c>
      <c r="K104" s="19"/>
      <c r="L104" s="206"/>
    </row>
    <row r="105" spans="1:12" s="176" customFormat="1" ht="21" customHeight="1">
      <c r="A105" s="91" t="s">
        <v>194</v>
      </c>
      <c r="B105" s="187" t="s">
        <v>46</v>
      </c>
      <c r="C105" s="90"/>
      <c r="D105" s="98"/>
      <c r="E105" s="98"/>
      <c r="F105" s="47"/>
      <c r="G105" s="47"/>
      <c r="H105" s="47"/>
      <c r="I105" s="47"/>
      <c r="J105" s="47"/>
      <c r="K105" s="47"/>
      <c r="L105" s="1"/>
    </row>
    <row r="106" spans="1:12" s="176" customFormat="1" ht="21" customHeight="1">
      <c r="A106" s="100"/>
      <c r="B106" s="66" t="s">
        <v>15</v>
      </c>
      <c r="C106" s="66"/>
      <c r="D106" s="147">
        <v>11</v>
      </c>
      <c r="E106" s="92" t="s">
        <v>14</v>
      </c>
      <c r="F106" s="293">
        <v>2363</v>
      </c>
      <c r="G106" s="14">
        <f t="shared" ref="G106" si="36">D106*F106</f>
        <v>25993</v>
      </c>
      <c r="H106" s="29">
        <v>306</v>
      </c>
      <c r="I106" s="14">
        <f t="shared" ref="I106" si="37">D106*H106</f>
        <v>3366</v>
      </c>
      <c r="J106" s="14">
        <f t="shared" ref="J106" si="38">G106+I106</f>
        <v>29359</v>
      </c>
      <c r="K106" s="14"/>
      <c r="L106" s="1"/>
    </row>
    <row r="107" spans="1:12" s="176" customFormat="1" ht="21" customHeight="1">
      <c r="A107" s="102"/>
      <c r="B107" s="90" t="s">
        <v>16</v>
      </c>
      <c r="C107" s="90"/>
      <c r="D107" s="182"/>
      <c r="E107" s="83"/>
      <c r="F107" s="99"/>
      <c r="G107" s="26"/>
      <c r="H107" s="223"/>
      <c r="I107" s="26"/>
      <c r="J107" s="26"/>
      <c r="K107" s="26"/>
      <c r="L107" s="1"/>
    </row>
    <row r="108" spans="1:12" s="176" customFormat="1" ht="21" customHeight="1">
      <c r="A108" s="100"/>
      <c r="B108" s="42"/>
      <c r="C108" s="66" t="s">
        <v>17</v>
      </c>
      <c r="D108" s="147">
        <v>78</v>
      </c>
      <c r="E108" s="101" t="s">
        <v>25</v>
      </c>
      <c r="F108" s="29"/>
      <c r="G108" s="14">
        <f t="shared" ref="G108:G111" si="39">D108*F108</f>
        <v>0</v>
      </c>
      <c r="H108" s="14">
        <v>115</v>
      </c>
      <c r="I108" s="14">
        <f t="shared" ref="I108:I111" si="40">D108*H108</f>
        <v>8970</v>
      </c>
      <c r="J108" s="14">
        <f t="shared" ref="J108:J111" si="41">G108+I108</f>
        <v>8970</v>
      </c>
      <c r="K108" s="14"/>
      <c r="L108" s="1"/>
    </row>
    <row r="109" spans="1:12" s="176" customFormat="1" ht="21" customHeight="1">
      <c r="A109" s="100"/>
      <c r="B109" s="189"/>
      <c r="C109" s="66" t="s">
        <v>18</v>
      </c>
      <c r="D109" s="147">
        <v>63</v>
      </c>
      <c r="E109" s="92" t="s">
        <v>25</v>
      </c>
      <c r="F109" s="29">
        <v>426.79</v>
      </c>
      <c r="G109" s="14">
        <f t="shared" si="39"/>
        <v>26887.77</v>
      </c>
      <c r="H109" s="14"/>
      <c r="I109" s="14">
        <f t="shared" si="40"/>
        <v>0</v>
      </c>
      <c r="J109" s="14">
        <f t="shared" si="41"/>
        <v>26887.77</v>
      </c>
      <c r="K109" s="14"/>
      <c r="L109" s="1"/>
    </row>
    <row r="110" spans="1:12" s="176" customFormat="1" ht="21" customHeight="1">
      <c r="A110" s="100"/>
      <c r="B110" s="28"/>
      <c r="C110" s="66" t="s">
        <v>47</v>
      </c>
      <c r="D110" s="147">
        <v>19</v>
      </c>
      <c r="E110" s="92" t="s">
        <v>25</v>
      </c>
      <c r="F110" s="29">
        <v>448.6</v>
      </c>
      <c r="G110" s="14">
        <f t="shared" si="39"/>
        <v>8523.4</v>
      </c>
      <c r="H110" s="14"/>
      <c r="I110" s="14">
        <f t="shared" si="40"/>
        <v>0</v>
      </c>
      <c r="J110" s="14">
        <f t="shared" si="41"/>
        <v>8523.4</v>
      </c>
      <c r="K110" s="14"/>
      <c r="L110" s="1"/>
    </row>
    <row r="111" spans="1:12" s="176" customFormat="1" ht="21" customHeight="1">
      <c r="A111" s="100"/>
      <c r="B111" s="28"/>
      <c r="C111" s="66" t="s">
        <v>19</v>
      </c>
      <c r="D111" s="147">
        <v>20</v>
      </c>
      <c r="E111" s="92" t="s">
        <v>20</v>
      </c>
      <c r="F111" s="29">
        <v>26.11</v>
      </c>
      <c r="G111" s="14">
        <f t="shared" si="39"/>
        <v>522.20000000000005</v>
      </c>
      <c r="H111" s="94"/>
      <c r="I111" s="14">
        <f t="shared" si="40"/>
        <v>0</v>
      </c>
      <c r="J111" s="14">
        <f t="shared" si="41"/>
        <v>522.20000000000005</v>
      </c>
      <c r="K111" s="14"/>
      <c r="L111" s="1"/>
    </row>
    <row r="112" spans="1:12" s="176" customFormat="1" ht="21" customHeight="1">
      <c r="A112" s="100"/>
      <c r="B112" s="66" t="s">
        <v>48</v>
      </c>
      <c r="C112" s="66"/>
      <c r="D112" s="147"/>
      <c r="E112" s="92"/>
      <c r="F112" s="14"/>
      <c r="G112" s="14"/>
      <c r="H112" s="14"/>
      <c r="I112" s="14"/>
      <c r="J112" s="14"/>
      <c r="K112" s="14"/>
      <c r="L112" s="1"/>
    </row>
    <row r="113" spans="1:12" s="176" customFormat="1" ht="21" customHeight="1">
      <c r="A113" s="100"/>
      <c r="B113" s="188"/>
      <c r="C113" s="32" t="s">
        <v>49</v>
      </c>
      <c r="D113" s="147">
        <v>151</v>
      </c>
      <c r="E113" s="92" t="s">
        <v>20</v>
      </c>
      <c r="F113" s="29">
        <v>22.97</v>
      </c>
      <c r="G113" s="14">
        <f t="shared" ref="G113:G123" si="42">D113*F113</f>
        <v>3468.47</v>
      </c>
      <c r="H113" s="29">
        <v>4.0999999999999996</v>
      </c>
      <c r="I113" s="14">
        <f t="shared" ref="I113:I123" si="43">D113*H113</f>
        <v>619.09999999999991</v>
      </c>
      <c r="J113" s="14">
        <f t="shared" ref="J113:J123" si="44">G113+I113</f>
        <v>4087.5699999999997</v>
      </c>
      <c r="K113" s="14"/>
      <c r="L113" s="1"/>
    </row>
    <row r="114" spans="1:12" s="176" customFormat="1" ht="21" customHeight="1">
      <c r="A114" s="100"/>
      <c r="B114" s="32"/>
      <c r="C114" s="32" t="s">
        <v>50</v>
      </c>
      <c r="D114" s="147">
        <v>310</v>
      </c>
      <c r="E114" s="92" t="s">
        <v>20</v>
      </c>
      <c r="F114" s="29">
        <v>22.53</v>
      </c>
      <c r="G114" s="14">
        <f t="shared" si="42"/>
        <v>6984.3</v>
      </c>
      <c r="H114" s="29">
        <v>3.3</v>
      </c>
      <c r="I114" s="14">
        <f t="shared" si="43"/>
        <v>1023</v>
      </c>
      <c r="J114" s="14">
        <f t="shared" si="44"/>
        <v>8007.3</v>
      </c>
      <c r="K114" s="14"/>
      <c r="L114" s="1"/>
    </row>
    <row r="115" spans="1:12" s="176" customFormat="1" ht="21" customHeight="1">
      <c r="A115" s="261"/>
      <c r="B115" s="32"/>
      <c r="C115" s="32" t="s">
        <v>90</v>
      </c>
      <c r="D115" s="147">
        <v>152</v>
      </c>
      <c r="E115" s="92" t="s">
        <v>20</v>
      </c>
      <c r="F115" s="29">
        <v>22.33</v>
      </c>
      <c r="G115" s="14">
        <f t="shared" si="42"/>
        <v>3394.16</v>
      </c>
      <c r="H115" s="29">
        <v>3.3</v>
      </c>
      <c r="I115" s="14">
        <f t="shared" si="43"/>
        <v>501.59999999999997</v>
      </c>
      <c r="J115" s="14">
        <f t="shared" si="44"/>
        <v>3895.7599999999998</v>
      </c>
      <c r="K115" s="14"/>
      <c r="L115" s="1"/>
    </row>
    <row r="116" spans="1:12" s="176" customFormat="1" ht="21" customHeight="1">
      <c r="A116" s="100"/>
      <c r="B116" s="32"/>
      <c r="C116" s="32" t="s">
        <v>89</v>
      </c>
      <c r="D116" s="147">
        <v>1176</v>
      </c>
      <c r="E116" s="92" t="s">
        <v>20</v>
      </c>
      <c r="F116" s="29">
        <v>22.33</v>
      </c>
      <c r="G116" s="14">
        <f t="shared" ref="G116" si="45">D116*F116</f>
        <v>26260.079999999998</v>
      </c>
      <c r="H116" s="29">
        <v>2.9</v>
      </c>
      <c r="I116" s="14">
        <f t="shared" ref="I116" si="46">D116*H116</f>
        <v>3410.4</v>
      </c>
      <c r="J116" s="14">
        <f t="shared" ref="J116" si="47">G116+I116</f>
        <v>29670.48</v>
      </c>
      <c r="K116" s="14"/>
      <c r="L116" s="1"/>
    </row>
    <row r="117" spans="1:12" s="176" customFormat="1" ht="21" customHeight="1">
      <c r="A117" s="100"/>
      <c r="B117" s="190"/>
      <c r="C117" s="66" t="s">
        <v>51</v>
      </c>
      <c r="D117" s="147">
        <v>48</v>
      </c>
      <c r="E117" s="92" t="s">
        <v>20</v>
      </c>
      <c r="F117" s="29">
        <v>26.42</v>
      </c>
      <c r="G117" s="14">
        <f t="shared" si="42"/>
        <v>1268.1600000000001</v>
      </c>
      <c r="H117" s="94"/>
      <c r="I117" s="14">
        <f t="shared" si="43"/>
        <v>0</v>
      </c>
      <c r="J117" s="14">
        <f t="shared" si="44"/>
        <v>1268.1600000000001</v>
      </c>
      <c r="K117" s="14"/>
      <c r="L117" s="1"/>
    </row>
    <row r="118" spans="1:12" s="176" customFormat="1" ht="21" customHeight="1">
      <c r="A118" s="102"/>
      <c r="B118" s="66" t="s">
        <v>98</v>
      </c>
      <c r="C118" s="66"/>
      <c r="D118" s="147">
        <v>10</v>
      </c>
      <c r="E118" s="92" t="s">
        <v>52</v>
      </c>
      <c r="F118" s="99">
        <v>22400</v>
      </c>
      <c r="G118" s="14">
        <f t="shared" si="42"/>
        <v>224000</v>
      </c>
      <c r="H118" s="94">
        <v>2100</v>
      </c>
      <c r="I118" s="14">
        <f t="shared" si="43"/>
        <v>21000</v>
      </c>
      <c r="J118" s="14">
        <f t="shared" si="44"/>
        <v>245000</v>
      </c>
      <c r="K118" s="14"/>
      <c r="L118" s="1"/>
    </row>
    <row r="119" spans="1:12" s="176" customFormat="1" ht="21" customHeight="1">
      <c r="A119" s="100"/>
      <c r="B119" s="66" t="s">
        <v>53</v>
      </c>
      <c r="C119" s="66"/>
      <c r="D119" s="147">
        <f>1.5*2</f>
        <v>3</v>
      </c>
      <c r="E119" s="92" t="s">
        <v>32</v>
      </c>
      <c r="F119" s="26">
        <v>545</v>
      </c>
      <c r="G119" s="14">
        <f t="shared" si="42"/>
        <v>1635</v>
      </c>
      <c r="H119" s="94">
        <v>50</v>
      </c>
      <c r="I119" s="14">
        <f t="shared" si="43"/>
        <v>150</v>
      </c>
      <c r="J119" s="14">
        <f t="shared" si="44"/>
        <v>1785</v>
      </c>
      <c r="K119" s="14"/>
      <c r="L119" s="1"/>
    </row>
    <row r="120" spans="1:12" s="176" customFormat="1" ht="21" customHeight="1">
      <c r="A120" s="100"/>
      <c r="B120" s="90" t="s">
        <v>54</v>
      </c>
      <c r="C120" s="90"/>
      <c r="D120" s="147">
        <v>14</v>
      </c>
      <c r="E120" s="103" t="s">
        <v>20</v>
      </c>
      <c r="F120" s="26">
        <v>22.47</v>
      </c>
      <c r="G120" s="14">
        <f t="shared" si="42"/>
        <v>314.58</v>
      </c>
      <c r="H120" s="94">
        <v>3.3</v>
      </c>
      <c r="I120" s="14">
        <f t="shared" si="43"/>
        <v>46.199999999999996</v>
      </c>
      <c r="J120" s="14">
        <f t="shared" si="44"/>
        <v>360.78</v>
      </c>
      <c r="K120" s="14"/>
      <c r="L120" s="1"/>
    </row>
    <row r="121" spans="1:12" s="176" customFormat="1" ht="21" customHeight="1">
      <c r="A121" s="100"/>
      <c r="B121" s="90" t="s">
        <v>55</v>
      </c>
      <c r="C121" s="90"/>
      <c r="D121" s="147">
        <v>20</v>
      </c>
      <c r="E121" s="104" t="s">
        <v>32</v>
      </c>
      <c r="F121" s="26">
        <v>50</v>
      </c>
      <c r="G121" s="14">
        <f t="shared" si="42"/>
        <v>1000</v>
      </c>
      <c r="H121" s="94">
        <v>20</v>
      </c>
      <c r="I121" s="14">
        <f t="shared" si="43"/>
        <v>400</v>
      </c>
      <c r="J121" s="14">
        <f t="shared" si="44"/>
        <v>1400</v>
      </c>
      <c r="K121" s="14"/>
      <c r="L121" s="1"/>
    </row>
    <row r="122" spans="1:12" s="176" customFormat="1" ht="21" customHeight="1">
      <c r="A122" s="100"/>
      <c r="B122" s="90" t="s">
        <v>56</v>
      </c>
      <c r="C122" s="90"/>
      <c r="D122" s="147">
        <f>1+1</f>
        <v>2</v>
      </c>
      <c r="E122" s="105" t="s">
        <v>57</v>
      </c>
      <c r="F122" s="26">
        <v>3000</v>
      </c>
      <c r="G122" s="14">
        <f t="shared" si="42"/>
        <v>6000</v>
      </c>
      <c r="H122" s="94">
        <v>500</v>
      </c>
      <c r="I122" s="14">
        <f t="shared" si="43"/>
        <v>1000</v>
      </c>
      <c r="J122" s="14">
        <f t="shared" si="44"/>
        <v>7000</v>
      </c>
      <c r="K122" s="14"/>
      <c r="L122" s="1"/>
    </row>
    <row r="123" spans="1:12" s="176" customFormat="1" ht="21" customHeight="1">
      <c r="A123" s="106"/>
      <c r="B123" s="90" t="s">
        <v>58</v>
      </c>
      <c r="C123" s="90"/>
      <c r="D123" s="147">
        <v>2</v>
      </c>
      <c r="E123" s="92" t="s">
        <v>57</v>
      </c>
      <c r="F123" s="26">
        <v>1700</v>
      </c>
      <c r="G123" s="14">
        <f t="shared" si="42"/>
        <v>3400</v>
      </c>
      <c r="H123" s="94">
        <v>510</v>
      </c>
      <c r="I123" s="14">
        <f t="shared" si="43"/>
        <v>1020</v>
      </c>
      <c r="J123" s="14">
        <f t="shared" si="44"/>
        <v>4420</v>
      </c>
      <c r="K123" s="14"/>
      <c r="L123" s="1"/>
    </row>
    <row r="124" spans="1:12" s="176" customFormat="1" ht="21" customHeight="1">
      <c r="A124" s="95"/>
      <c r="B124" s="304" t="s">
        <v>46</v>
      </c>
      <c r="C124" s="305"/>
      <c r="D124" s="96"/>
      <c r="E124" s="97"/>
      <c r="F124" s="19"/>
      <c r="G124" s="19">
        <f>SUM(G105:G123)</f>
        <v>339651.12000000005</v>
      </c>
      <c r="H124" s="19"/>
      <c r="I124" s="19">
        <f>SUM(I105:I123)</f>
        <v>41506.300000000003</v>
      </c>
      <c r="J124" s="19">
        <f>SUM(J105:J123)</f>
        <v>381157.42000000004</v>
      </c>
      <c r="K124" s="19"/>
      <c r="L124" s="1"/>
    </row>
  </sheetData>
  <mergeCells count="13">
    <mergeCell ref="B104:C104"/>
    <mergeCell ref="B124:C124"/>
    <mergeCell ref="A2:K2"/>
    <mergeCell ref="B33:C33"/>
    <mergeCell ref="B26:C26"/>
    <mergeCell ref="K7:K8"/>
    <mergeCell ref="A7:A8"/>
    <mergeCell ref="B7:C8"/>
    <mergeCell ref="D7:D8"/>
    <mergeCell ref="E7:E8"/>
    <mergeCell ref="F7:G7"/>
    <mergeCell ref="H7:I7"/>
    <mergeCell ref="B38:C38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9" fitToHeight="0" orientation="landscape" r:id="rId1"/>
  <headerFooter>
    <oddHeader xml:space="preserve">&amp;R&amp;"TH SarabunPSK,Regular"&amp;14ปร.4 (ก)  แผ่นที่ &amp;P /&amp;N   </oddHeader>
    <oddFooter xml:space="preserve">&amp;R&amp;"TH SarabunPSK,Regular"&amp;14หมวดงานโยธาและฐานรากถนน   </oddFooter>
  </headerFooter>
  <rowBreaks count="4" manualBreakCount="4">
    <brk id="26" max="10" man="1"/>
    <brk id="52" max="10" man="1"/>
    <brk id="78" max="10" man="1"/>
    <brk id="10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สรุปราคางานโครงสร้าง</vt:lpstr>
      <vt:lpstr>7.1.1 ถนนหน้าโครงการ</vt:lpstr>
      <vt:lpstr>7.1.2 Senior Housing</vt:lpstr>
      <vt:lpstr>7.1.3 Commercial</vt:lpstr>
      <vt:lpstr>'7.1.1 ถนนหน้าโครงการ'!Print_Area</vt:lpstr>
      <vt:lpstr>'7.1.2 Senior Housing'!Print_Area</vt:lpstr>
      <vt:lpstr>'7.1.3 Commercial'!Print_Area</vt:lpstr>
      <vt:lpstr>สรุปราคางานโครงสร้าง!Print_Area</vt:lpstr>
      <vt:lpstr>'7.1.1 ถนนหน้าโครงการ'!Print_Titles</vt:lpstr>
      <vt:lpstr>'7.1.2 Senior Housing'!Print_Titles</vt:lpstr>
      <vt:lpstr>'7.1.3 Commercial'!Print_Titles</vt:lpstr>
      <vt:lpstr>สรุปราคางานโครงสร้าง!Print_Titles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2021-05-20T19:59:08Z</cp:lastPrinted>
  <dcterms:created xsi:type="dcterms:W3CDTF">2019-11-03T04:16:54Z</dcterms:created>
  <dcterms:modified xsi:type="dcterms:W3CDTF">2021-05-20T19:59:16Z</dcterms:modified>
</cp:coreProperties>
</file>